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esktop\CONCURSOS\CONSULTAS PRÉVIAS - 2020\14 -\"/>
    </mc:Choice>
  </mc:AlternateContent>
  <bookViews>
    <workbookView xWindow="0" yWindow="0" windowWidth="30720" windowHeight="9975"/>
  </bookViews>
  <sheets>
    <sheet name="ORÇAMENTO " sheetId="11" r:id="rId1"/>
    <sheet name="MAPA DE TRABALHOS" sheetId="12" r:id="rId2"/>
    <sheet name="MEDIÇÃO DETALHADA" sheetId="13" r:id="rId3"/>
  </sheets>
  <definedNames>
    <definedName name="Print_Area" localSheetId="1">'MAPA DE TRABALHOS'!$A$1:$D$66</definedName>
    <definedName name="Print_Area" localSheetId="2">'MEDIÇÃO DETALHADA'!$A$1:$I$67</definedName>
    <definedName name="Print_Area" localSheetId="0">'ORÇAMENTO '!$A$1:$F$81</definedName>
    <definedName name="Print_Titles" localSheetId="1">'MAPA DE TRABALHOS'!$1:$3</definedName>
    <definedName name="Print_Titles" localSheetId="2">'MEDIÇÃO DETALHADA'!$1:$3</definedName>
    <definedName name="Print_Titles" localSheetId="0">'ORÇAMENTO 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11" l="1"/>
  <c r="F50" i="11"/>
  <c r="F43" i="11"/>
  <c r="F35" i="11"/>
  <c r="F27" i="11"/>
  <c r="F19" i="11"/>
  <c r="F11" i="11"/>
  <c r="F66" i="11"/>
  <c r="F79" i="11" s="1"/>
  <c r="F64" i="11"/>
  <c r="F78" i="11" s="1"/>
  <c r="F62" i="11"/>
  <c r="F77" i="11" s="1"/>
  <c r="F60" i="11"/>
  <c r="F59" i="11"/>
  <c r="F58" i="11"/>
  <c r="F56" i="11"/>
  <c r="F55" i="11"/>
  <c r="F54" i="11"/>
  <c r="F53" i="11"/>
  <c r="F52" i="11"/>
  <c r="F49" i="11"/>
  <c r="F48" i="11"/>
  <c r="F46" i="11"/>
  <c r="F45" i="11"/>
  <c r="F44" i="11"/>
  <c r="F42" i="11"/>
  <c r="F40" i="11"/>
  <c r="F39" i="11"/>
  <c r="F38" i="11"/>
  <c r="F37" i="11"/>
  <c r="F36" i="11"/>
  <c r="F34" i="11"/>
  <c r="F33" i="11"/>
  <c r="F32" i="11"/>
  <c r="F31" i="11"/>
  <c r="F30" i="11"/>
  <c r="F28" i="11"/>
  <c r="F26" i="11"/>
  <c r="F25" i="11"/>
  <c r="F24" i="11"/>
  <c r="F23" i="11"/>
  <c r="F22" i="11"/>
  <c r="F20" i="11"/>
  <c r="F18" i="11"/>
  <c r="F17" i="11"/>
  <c r="F15" i="11"/>
  <c r="F14" i="11"/>
  <c r="F13" i="11"/>
  <c r="F12" i="11"/>
  <c r="F10" i="11"/>
  <c r="F8" i="11"/>
  <c r="F7" i="11"/>
  <c r="F6" i="11"/>
  <c r="F5" i="11"/>
  <c r="F74" i="11" l="1"/>
  <c r="F76" i="11"/>
  <c r="F75" i="11"/>
  <c r="F70" i="11"/>
  <c r="F71" i="11"/>
  <c r="F72" i="11"/>
  <c r="F73" i="11"/>
  <c r="F69" i="11"/>
  <c r="F81" i="11" l="1"/>
</calcChain>
</file>

<file path=xl/sharedStrings.xml><?xml version="1.0" encoding="utf-8"?>
<sst xmlns="http://schemas.openxmlformats.org/spreadsheetml/2006/main" count="539" uniqueCount="147">
  <si>
    <t>Art.</t>
  </si>
  <si>
    <t>Designação dos Trabalhos</t>
  </si>
  <si>
    <t>Unid.</t>
  </si>
  <si>
    <t>qtdd</t>
  </si>
  <si>
    <t>Total</t>
  </si>
  <si>
    <t>CAPITULO I - ESTALEIRO  E PLACA DE OBRA</t>
  </si>
  <si>
    <t>Montagem, desmontagem e manutenção de estaleiro da obra completo. Incluindo redes de águas,esgotos, vedações.</t>
  </si>
  <si>
    <t>Vg</t>
  </si>
  <si>
    <t>Implementação do Plano de Segurança e Saúde, incluindo os meios humanos, materiais, e equipamentos</t>
  </si>
  <si>
    <t>Un</t>
  </si>
  <si>
    <t>Sinalização temporária de trabalhos. Fornecimento inicial e manutenção da sinalização temporária, necessária à obra e às diferentes actividades, “Kits de sinalização”, de forma a cumprir as regras do Manual de Sinalização Temporária.</t>
  </si>
  <si>
    <t>Fornecimento e instalação de placas de identificação da Empreitada com a designação da Empreitada</t>
  </si>
  <si>
    <t xml:space="preserve">CAPÍTULO II - Rega  </t>
  </si>
  <si>
    <t>Fornecimento e aplicação de programador de rega de 4 zonas, Tipo Rain Bird, R2X.</t>
  </si>
  <si>
    <t>un</t>
  </si>
  <si>
    <t>Fornecimento e aplicação  de mini valvulas de diâmetro 16mm, incluindo todos os trabalhos e materiais necessários à sua correcta execução.</t>
  </si>
  <si>
    <t>Fornecimento e aplicação de tubo de 16mm de diâmetro em PEBD sem gotejador para rega gota a gota, incluindo todos os trabalhos e materiais necessários à sua correcta execução.</t>
  </si>
  <si>
    <t>ml</t>
  </si>
  <si>
    <t>Fornecimento e aplicação de tubo de 50mm de diametro, tubo polietileno de alta densidade PN10, incluindo todos os trabalhos e materiais necessários à sua correcta execução.</t>
  </si>
  <si>
    <t>Fornecimento e aplicação de gotejadores, incluindo todos os trabalhos e materiais necessários à sua correcta execução.</t>
  </si>
  <si>
    <t xml:space="preserve">CAPITULO III -Revestimento Inicial de Pavimentos  </t>
  </si>
  <si>
    <t>Fornecimento e execução de camada  de granulometria extensa em pó de pedra compactado, com minimo de 0,12 m de espessura, incluindo todos os trabalhos e materiais necessários para a sua correcta execução.</t>
  </si>
  <si>
    <t>m2</t>
  </si>
  <si>
    <t xml:space="preserve">Fornecimento e execução de tout-venant natural calcário, com 0,12m de espessura, incluindo todos os trabalhos e materiais necessários à sua correcta execução. Melhoria das propriedades resistentes do terreno, com tout-venant natural calcário, e compactação em camadas sucessivas de 6 cm de espessura máxima com compactador tandem auto-propulsado, até alcançar uma densidade seca não inferior a 95% da máxima obtida no teste Proctor Modificado, realizado segundo LNEC E 197. </t>
  </si>
  <si>
    <t>Fornecimento e execução de betao com fibras de vidro para assentamento de pavimento anti-choque, com a espessura de 0,07m, incluindo todos os trabalhos e materiais necessários à sua correcta execução.</t>
  </si>
  <si>
    <t>m²</t>
  </si>
  <si>
    <t>Fornecimento e execução de  pavimento emborrachado anti-choque, com a espessura de 43mm, incluindo todos os trabalhos e materiais necessários à sua correcta execução.</t>
  </si>
  <si>
    <t xml:space="preserve">CAPITULO IV -Revestimento Final de Pavimentos  </t>
  </si>
  <si>
    <t>Fornecimento e execução de Saibro, com 0,12m de espessura, incluindo todos os trabalhos e materiais necessários à sua correcta execução.</t>
  </si>
  <si>
    <t>Fornecimento e execução de Lagetas 40x60x5, e camada base para assentamento, incluindo todos os trabalhos e materiais necessários à sua correcta execução.</t>
  </si>
  <si>
    <t>Fornecimento e execução de Calçada de granito cinzenta 10x10x10, incluindo todos os trabalhos e materiais necessários à sua correcta execução.</t>
  </si>
  <si>
    <t>Fornecimento e execução de Calçada calcaria amarela 5x5, incluindo todos os trabalhos e materiais necessários à sua correcta execução.</t>
  </si>
  <si>
    <t>Fornecimento e execução de Calçada calcaria branca 5x5, incluindo todos os trabalhos e materiais necessários à sua correcta execução.</t>
  </si>
  <si>
    <t>Fornecimento e execução de Calçada calcaria preta 5x7, incluindo todos os trabalhos e materiais necessários à sua correcta execução.</t>
  </si>
  <si>
    <t>CAPITULO V -Vegetação</t>
  </si>
  <si>
    <t>Fornecimento e plantação  de Cotoneaster dammeri iincluindo todos os trabalhos e materiais necessários à sua correcta execução.</t>
  </si>
  <si>
    <t>Fornecimento e plantação  de Lavandulas incluindo todos os trabalhos e materiais necessários à sua correcta execução.</t>
  </si>
  <si>
    <t>Fornecimento e plantação  de jasmim incluindo todos os trabalhos e materiais necessários à sua correcta execução.</t>
  </si>
  <si>
    <t>Fornecimento e plantação  de Moreia incluindo todos os trabalhos e materiais necessários à sua correcta execução.</t>
  </si>
  <si>
    <t>Fornecimento e plantação  de Eugenia newport incluindo todos os trabalhos e materiais necessários à sua correcta execução.</t>
  </si>
  <si>
    <t>Fornecimento e plantação  de hortensias incluindo todos os trabalhos e materiais necessários à sua correcta execução.</t>
  </si>
  <si>
    <t>Fornecimento e plantação  de berberis incluindo todos os trabalhos e materiais necessários à sua correcta execução.</t>
  </si>
  <si>
    <t>Fornecimento e plantação  de juniperus  incluindo todos os trabalhos e materiais necessários à sua correcta execução.</t>
  </si>
  <si>
    <t>Fornecimento e plantação  de Magnolia  incluindo todos os trabalhos e materiais necessários à sua correcta execução.</t>
  </si>
  <si>
    <t>Fornecimento e execução de tela antigerminante do tipo “Plantex” 90gr da “Jardins &amp; afins”, ou equivalente conforme desenhos, incluindo todos os trabalhos e materiais necessários à sua correcta execução.</t>
  </si>
  <si>
    <t>Fornecimento e Aplicação de Binoculo/ Monoculo, incluindo todos os trabalhos e materiais necessários à sua correcta execução.</t>
  </si>
  <si>
    <t>Fornecimento e Aplicação deBaloiço Psyche 2 c/ assento Forto (Tubos de Inox)(Tipo Brincantel), incluindo todos os trabalhos e materiais necessários à sua correcta execução.</t>
  </si>
  <si>
    <t>Fornecimento e Aplicação de Escorrega Bomboleta 6 (2,50 Altura 4,67 Comprimento) Não Inclui degraus(Tipo Brincantel), incluindo todos os trabalhos e materiais necessários à sua correcta execução.</t>
  </si>
  <si>
    <t>Fornecimento e Aplicação deFONTE BEJA EM ACO LACADO C/1000MM ALTURA(Tipo Brincantel), incluindo todos os trabalhos e materiais necessários à sua correcta execução.</t>
  </si>
  <si>
    <t>Fornecimento e Aplicação de QUIOSQUE PLATINUM C/ESTRUTURA ACO LACADO + PAINEL SANDWICH
C/3000X3000X2850MM(Tipo Brincantel), incluindo todos os trabalhos e materiais necessários à sua correcta execução.</t>
  </si>
  <si>
    <t>Fornecimento e Aplicação de Paineis informativos aço corten, incluindo todos os trabalhos e materiais necessários à sua correcta execução.</t>
  </si>
  <si>
    <t>Fornecimento e Aplicação de BANCO BRAGANCA GRANITO AMARELO C/ASSENTO MADEIRA S/COSTAS (Tipo Brincantel), incluindo todos os trabalhos e materiais necessários à sua correcta execução.</t>
  </si>
  <si>
    <t>Fornecimento e Aplicação PAPELEIRA AMARANTE 60L EM MADEIRA PINHO C/ESTRUTURA ACO
GALVANIZADO(Tipo Brincantel), incluindo todos os trabalhos e materiais necessários à sua correcta execução.</t>
  </si>
  <si>
    <t>CAPITULO VIII Iluminação</t>
  </si>
  <si>
    <t>Fornecimento e Aplicação de Luminárias , incluíndo coluna, maciços e respectiva electrificação, incluindo todos os trabalhos e materiais necessários à sua correcta execução</t>
  </si>
  <si>
    <t xml:space="preserve"> Fornecimento e Aplicação de ELÉCTRODOS DE TERRA, Tipo vareta, da Aarding,  incluindo condutor de terra, incluindo todos os trabalhos e materiais necessários à sua correcta execução.</t>
  </si>
  <si>
    <t xml:space="preserve">Fornecimento e Aplicação de CABOS ENFIADOS EM TUBO PEAD / VALA, LSVAV 4 x 16 mm2, , incluindo todos os trabalhos e materiais necessários à sua correcta execução.      </t>
  </si>
  <si>
    <t>m</t>
  </si>
  <si>
    <t>Fornecimento e Aplicação de TUBO PEAD 63 mm diâm. / 6Kg./cm2,incluindo todos os trabalhos e materiais necessários à sua correcta execução.</t>
  </si>
  <si>
    <t>Fornecimento e Aplicação de ARMÁRIOS DE DISTRIBUIÇÃO PARA IP A.D. do tipo W,incluindo todos os trabalhos e materiais necessários à sua correcta execução.</t>
  </si>
  <si>
    <t>Fornecimento e Aplicação de Caixas de derivação / IP,incluindo todos os trabalhos e materiais necessários à sua correcta execução.</t>
  </si>
  <si>
    <t>Desmontagem da rede de IP existente a remodelar, incluíndo cabos, colunas e outros equipamentos a retirar.incluindo todos os trabalhos e materiais necessários à sua correcta execução.</t>
  </si>
  <si>
    <t>Abertura e tapamento de valas com a profundidade média de e reposição de pavimentos com largura adequada e instalação  e acessórios à profundidade mínima de 1,025m. incluídas na electricidade,incluindo todos os trabalhos e materiais necessários à sua correcta execução.</t>
  </si>
  <si>
    <t>Fornecimento e Aplicação de fita ou rede ao longo das valas</t>
  </si>
  <si>
    <t>Fornecimento e aplicação  tinta de silicato para exterior, para a realização da camada de acabamento em revestimentos contínuos bicamada; limpeza e lixagem prévia do suporte de argamassa industrial, em bom estado de conservação, demão de primário com um preparado à base de silicato de potássio e emulsões acrílicas e duas demãos de acabamentos, incluindo todos os trabalhos e materiais necessários à sua correcta execução.</t>
  </si>
  <si>
    <t>Demolição de reboco existente na plataforma principal, incluindo transporte a vazadouro do material, incluindo todos os trabalhos e materiais necessários à sua correcta execução</t>
  </si>
  <si>
    <t>Execução de salpico,emboço e reboco cimenticio com pigmento,com acabamento areado fino e espessura total de 20mm, devidamente desempenado ,incluindo rede de fibra de vidro na transicção pedra degradada e instavel, incluindo todos os trabalhos e materiais necessários à sua correcta execução</t>
  </si>
  <si>
    <t>RESUMO</t>
  </si>
  <si>
    <t>CAPÍTULO II - Rega</t>
  </si>
  <si>
    <t xml:space="preserve">CAPÍTULO IV - Revestimento Final de Pavimentos  </t>
  </si>
  <si>
    <t>TOTAL</t>
  </si>
  <si>
    <t>Fornecimento e aplicação de tubo de 40mm de diametro, tubo polietileno de alta densidade PN10, incluindo todos os trabalhos e materiais necessários à sua correcta execução.</t>
  </si>
  <si>
    <t>Fornecimento e execução de gravilha branca, com 0,12m de espessura, incluindo todos os trabalhos e materiais necessários à sua correcta execução.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</si>
  <si>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</si>
  <si>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</si>
  <si>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</si>
  <si>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</si>
  <si>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</si>
  <si>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</si>
  <si>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</si>
  <si>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</si>
  <si>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</si>
  <si>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UNITÁRIO</t>
  </si>
  <si>
    <t>QTDD</t>
  </si>
  <si>
    <t>UN</t>
  </si>
  <si>
    <t xml:space="preserve">MIRADOURO - ESTIMATIVA ORÇAMENTAL </t>
  </si>
  <si>
    <t>PREÇO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</si>
  <si>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</si>
  <si>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</si>
  <si>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</si>
  <si>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</si>
  <si>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</si>
  <si>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</si>
  <si>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</si>
  <si>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</si>
  <si>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</si>
  <si>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</si>
  <si>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</si>
  <si>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</si>
  <si>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</si>
  <si>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</si>
  <si>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</si>
  <si>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</si>
  <si>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</si>
  <si>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</si>
  <si>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</si>
  <si>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</si>
  <si>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</si>
  <si>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</si>
  <si>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</si>
  <si>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</si>
  <si>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</si>
  <si>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</si>
  <si>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</si>
  <si>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</si>
  <si>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</si>
  <si>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</si>
  <si>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6.1</t>
  </si>
  <si>
    <t>6.2</t>
  </si>
  <si>
    <t>6.3</t>
  </si>
  <si>
    <t>6.4</t>
  </si>
  <si>
    <t>6.5</t>
  </si>
  <si>
    <t>7.1</t>
  </si>
  <si>
    <t>7.2</t>
  </si>
  <si>
    <t>7.3</t>
  </si>
  <si>
    <t>9.1</t>
  </si>
  <si>
    <t>10.1</t>
  </si>
  <si>
    <t>11.1</t>
  </si>
  <si>
    <t>CAPITULO VI -  Equipamentos</t>
  </si>
  <si>
    <t>CAPITULO VII -  Mobiliario</t>
  </si>
  <si>
    <t>CAPITULO VIII - Iluminação</t>
  </si>
  <si>
    <t>CAPITULO IX -  Pintura</t>
  </si>
  <si>
    <t>CAPITULO X -  Demolição</t>
  </si>
  <si>
    <t>CAPITULO VII - Mobiliario</t>
  </si>
  <si>
    <t>CAPITULO X - Demolição</t>
  </si>
  <si>
    <t>CAPITULO XI - Reboco</t>
  </si>
  <si>
    <t>CAPITULO XI  - Reboco</t>
  </si>
  <si>
    <t>CAPITULO IX  - Pintura</t>
  </si>
  <si>
    <t>MIRADOURO - MAPA DE TRABALHOS</t>
  </si>
  <si>
    <t xml:space="preserve">Medições </t>
  </si>
  <si>
    <t>Comp</t>
  </si>
  <si>
    <t>Largura</t>
  </si>
  <si>
    <t>área</t>
  </si>
  <si>
    <t>altura</t>
  </si>
  <si>
    <t>MIRADOURO - MEDIÇÃO DETALHADA</t>
  </si>
  <si>
    <t>2.6</t>
  </si>
  <si>
    <t>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</si>
</sst>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_ ;\-#,##0\ "/>
    <numFmt numFmtId="165" formatCode="_-* #,##0.00\ [$€-1]_-;\-* #,##0.00\ [$€-1]_-;_-* &quot;-&quot;??\ [$€-1]_-"/>
    <numFmt numFmtId="166" formatCode="_-* #,##0.00\ &quot;Esc.&quot;_-;\-* #,##0.00\ &quot;Esc.&quot;_-;_-* &quot;-&quot;??\ &quot;Esc.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Times New Roman"/>
      <family val="1"/>
    </font>
    <font>
      <sz val="10"/>
      <color theme="1"/>
      <name val="Corbel"/>
      <family val="2"/>
    </font>
    <font>
      <sz val="10"/>
      <name val="Arial"/>
      <family val="2"/>
    </font>
    <font>
      <sz val="10"/>
      <name val="Corbe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3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9" fillId="0" borderId="0"/>
    <xf numFmtId="0" fontId="7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60">
    <xf numFmtId="0" fontId="0" fillId="0" borderId="0" xfId="0"/>
    <xf numFmtId="164" fontId="8" fillId="0" borderId="1" xfId="1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center" vertical="top"/>
    </xf>
    <xf numFmtId="43" fontId="8" fillId="0" borderId="1" xfId="1" applyFont="1" applyFill="1" applyBorder="1" applyAlignment="1">
      <alignment vertical="top"/>
    </xf>
    <xf numFmtId="43" fontId="8" fillId="0" borderId="1" xfId="3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44" fontId="8" fillId="0" borderId="1" xfId="2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43" fontId="8" fillId="0" borderId="1" xfId="1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top" wrapText="1"/>
    </xf>
    <xf numFmtId="0" fontId="8" fillId="0" borderId="1" xfId="3" applyFont="1" applyFill="1" applyBorder="1" applyAlignment="1">
      <alignment vertical="top" wrapText="1"/>
    </xf>
    <xf numFmtId="2" fontId="8" fillId="0" borderId="1" xfId="3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43" fontId="8" fillId="0" borderId="1" xfId="4" applyNumberFormat="1" applyFont="1" applyFill="1" applyBorder="1" applyAlignment="1">
      <alignment horizontal="center" vertical="top"/>
    </xf>
    <xf numFmtId="44" fontId="8" fillId="0" borderId="1" xfId="0" applyNumberFormat="1" applyFont="1" applyFill="1" applyBorder="1" applyAlignment="1">
      <alignment vertical="top"/>
    </xf>
    <xf numFmtId="44" fontId="8" fillId="0" borderId="1" xfId="2" applyFont="1" applyFill="1" applyBorder="1" applyAlignment="1">
      <alignment horizontal="center" vertical="top"/>
    </xf>
    <xf numFmtId="43" fontId="8" fillId="0" borderId="1" xfId="1" applyFont="1" applyFill="1" applyBorder="1" applyAlignment="1">
      <alignment horizontal="center" vertical="top" wrapText="1"/>
    </xf>
    <xf numFmtId="0" fontId="8" fillId="0" borderId="1" xfId="15" applyFont="1" applyFill="1" applyBorder="1" applyAlignment="1">
      <alignment horizontal="center" vertical="top"/>
    </xf>
    <xf numFmtId="2" fontId="8" fillId="0" borderId="1" xfId="15" applyNumberFormat="1" applyFont="1" applyFill="1" applyBorder="1" applyAlignment="1">
      <alignment horizontal="center" vertical="top"/>
    </xf>
    <xf numFmtId="0" fontId="8" fillId="0" borderId="1" xfId="6" applyFont="1" applyFill="1" applyBorder="1" applyAlignment="1">
      <alignment vertical="top" wrapText="1"/>
    </xf>
    <xf numFmtId="0" fontId="8" fillId="0" borderId="1" xfId="4" applyFont="1" applyFill="1" applyBorder="1" applyAlignment="1">
      <alignment vertical="top" wrapText="1"/>
    </xf>
    <xf numFmtId="165" fontId="8" fillId="0" borderId="1" xfId="5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 vertical="top" wrapText="1"/>
    </xf>
    <xf numFmtId="44" fontId="8" fillId="0" borderId="1" xfId="2" applyNumberFormat="1" applyFont="1" applyFill="1" applyBorder="1" applyAlignment="1">
      <alignment vertical="top"/>
    </xf>
    <xf numFmtId="44" fontId="8" fillId="0" borderId="1" xfId="2" applyNumberFormat="1" applyFont="1" applyFill="1" applyBorder="1" applyAlignment="1">
      <alignment horizontal="left" vertical="top"/>
    </xf>
    <xf numFmtId="0" fontId="1" fillId="0" borderId="1" xfId="15" applyFont="1" applyBorder="1"/>
    <xf numFmtId="0" fontId="8" fillId="0" borderId="1" xfId="15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top" wrapText="1"/>
    </xf>
    <xf numFmtId="43" fontId="8" fillId="0" borderId="1" xfId="1" applyNumberFormat="1" applyFont="1" applyFill="1" applyBorder="1" applyAlignment="1">
      <alignment horizontal="center" vertical="top"/>
    </xf>
    <xf numFmtId="43" fontId="8" fillId="0" borderId="1" xfId="1" applyNumberFormat="1" applyFont="1" applyFill="1" applyBorder="1" applyAlignment="1">
      <alignment vertical="top"/>
    </xf>
    <xf numFmtId="43" fontId="6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8" fillId="0" borderId="1" xfId="6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1" xfId="1" applyNumberFormat="1" applyFont="1" applyFill="1" applyBorder="1" applyAlignment="1">
      <alignment horizontal="center" vertical="center"/>
    </xf>
    <xf numFmtId="43" fontId="6" fillId="0" borderId="1" xfId="1" applyNumberFormat="1" applyFont="1" applyFill="1" applyBorder="1" applyAlignment="1">
      <alignment horizontal="center" vertical="top" wrapText="1"/>
    </xf>
    <xf numFmtId="43" fontId="6" fillId="0" borderId="1" xfId="1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43" fontId="8" fillId="0" borderId="1" xfId="1" applyNumberFormat="1" applyFont="1" applyFill="1" applyBorder="1" applyAlignment="1">
      <alignment vertical="center"/>
    </xf>
    <xf numFmtId="43" fontId="6" fillId="0" borderId="1" xfId="1" applyNumberFormat="1" applyFont="1" applyFill="1" applyBorder="1"/>
    <xf numFmtId="43" fontId="8" fillId="0" borderId="1" xfId="3" applyNumberFormat="1" applyFont="1" applyFill="1" applyBorder="1" applyAlignment="1">
      <alignment horizontal="center" vertical="center"/>
    </xf>
    <xf numFmtId="0" fontId="6" fillId="0" borderId="1" xfId="15" applyFont="1" applyFill="1" applyBorder="1"/>
    <xf numFmtId="43" fontId="6" fillId="0" borderId="1" xfId="1" applyNumberFormat="1" applyFont="1" applyFill="1" applyBorder="1" applyAlignment="1">
      <alignment horizontal="center" vertical="center"/>
    </xf>
    <xf numFmtId="43" fontId="6" fillId="0" borderId="1" xfId="4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4" fontId="8" fillId="0" borderId="1" xfId="2" applyFont="1" applyFill="1" applyBorder="1" applyAlignment="1">
      <alignment horizontal="center" vertical="top" wrapText="1"/>
    </xf>
    <xf numFmtId="0" fontId="8" fillId="0" borderId="1" xfId="15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top" wrapText="1"/>
    </xf>
    <xf numFmtId="43" fontId="8" fillId="0" borderId="4" xfId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top" wrapText="1"/>
    </xf>
  </cellXfs>
  <cellStyles count="19">
    <cellStyle name="Correto" xfId="3" builtinId="26"/>
    <cellStyle name="Estilo 1_P596_EX1_MED_000_FMED" xfId="9"/>
    <cellStyle name="Euro" xfId="7"/>
    <cellStyle name="Euro 2" xfId="18"/>
    <cellStyle name="Euro 3" xfId="10"/>
    <cellStyle name="Incorreto" xfId="4" builtinId="27"/>
    <cellStyle name="Moeda" xfId="2" builtinId="4"/>
    <cellStyle name="Moeda 2" xfId="17"/>
    <cellStyle name="Moeda 2 4" xfId="12"/>
    <cellStyle name="Moeda 3" xfId="11"/>
    <cellStyle name="Normal" xfId="0" builtinId="0"/>
    <cellStyle name="Normal 2" xfId="13"/>
    <cellStyle name="Normal 3" xfId="15"/>
    <cellStyle name="Normal 4" xfId="14"/>
    <cellStyle name="Normal 5" xfId="8"/>
    <cellStyle name="Normal_M. Trabalhos" xfId="6"/>
    <cellStyle name="Saída" xfId="5" builtinId="21"/>
    <cellStyle name="Vírgula" xfId="1" builtinId="3"/>
    <cellStyle name="Vírgula 2" xfId="16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zoomScaleNormal="100" workbookViewId="0">
      <selection activeCell="B87" sqref="B87"/>
    </sheetView>
  </sheetViews>
  <sheetFormatPr defaultRowHeight="12.75" x14ac:dyDescent="0.25"/>
  <cols>
    <col min="1" max="1" width="8.85546875" style="8"/>
    <col min="2" max="2" width="60.28515625" style="10" customWidth="1"/>
    <col min="3" max="3" width="4.85546875" style="8" bestFit="1" customWidth="1"/>
    <col min="4" max="4" width="10.28515625" style="4" bestFit="1" customWidth="1"/>
    <col min="5" max="5" width="11.28515625" style="16" bestFit="1" customWidth="1"/>
    <col min="6" max="6" width="12.28515625" style="24" bestFit="1" customWidth="1"/>
    <col min="7" max="7" width="11.5703125" style="8" bestFit="1" customWidth="1"/>
    <col min="8" max="234" width="8.85546875" style="8"/>
    <col min="235" max="235" width="26.85546875" style="8" customWidth="1"/>
    <col min="236" max="236" width="8.85546875" style="8"/>
    <col min="237" max="237" width="11.7109375" style="8" bestFit="1" customWidth="1"/>
    <col min="238" max="238" width="10.85546875" style="8" bestFit="1" customWidth="1"/>
    <col min="239" max="239" width="15.28515625" style="8" customWidth="1"/>
    <col min="240" max="490" width="8.85546875" style="8"/>
    <col min="491" max="491" width="26.85546875" style="8" customWidth="1"/>
    <col min="492" max="492" width="8.85546875" style="8"/>
    <col min="493" max="493" width="11.7109375" style="8" bestFit="1" customWidth="1"/>
    <col min="494" max="494" width="10.85546875" style="8" bestFit="1" customWidth="1"/>
    <col min="495" max="495" width="15.28515625" style="8" customWidth="1"/>
    <col min="496" max="746" width="8.85546875" style="8"/>
    <col min="747" max="747" width="26.85546875" style="8" customWidth="1"/>
    <col min="748" max="748" width="8.85546875" style="8"/>
    <col min="749" max="749" width="11.7109375" style="8" bestFit="1" customWidth="1"/>
    <col min="750" max="750" width="10.85546875" style="8" bestFit="1" customWidth="1"/>
    <col min="751" max="751" width="15.28515625" style="8" customWidth="1"/>
    <col min="752" max="1002" width="8.85546875" style="8"/>
    <col min="1003" max="1003" width="26.85546875" style="8" customWidth="1"/>
    <col min="1004" max="1004" width="8.85546875" style="8"/>
    <col min="1005" max="1005" width="11.7109375" style="8" bestFit="1" customWidth="1"/>
    <col min="1006" max="1006" width="10.85546875" style="8" bestFit="1" customWidth="1"/>
    <col min="1007" max="1007" width="15.28515625" style="8" customWidth="1"/>
    <col min="1008" max="1258" width="8.85546875" style="8"/>
    <col min="1259" max="1259" width="26.85546875" style="8" customWidth="1"/>
    <col min="1260" max="1260" width="8.85546875" style="8"/>
    <col min="1261" max="1261" width="11.7109375" style="8" bestFit="1" customWidth="1"/>
    <col min="1262" max="1262" width="10.85546875" style="8" bestFit="1" customWidth="1"/>
    <col min="1263" max="1263" width="15.28515625" style="8" customWidth="1"/>
    <col min="1264" max="1514" width="8.85546875" style="8"/>
    <col min="1515" max="1515" width="26.85546875" style="8" customWidth="1"/>
    <col min="1516" max="1516" width="8.85546875" style="8"/>
    <col min="1517" max="1517" width="11.7109375" style="8" bestFit="1" customWidth="1"/>
    <col min="1518" max="1518" width="10.85546875" style="8" bestFit="1" customWidth="1"/>
    <col min="1519" max="1519" width="15.28515625" style="8" customWidth="1"/>
    <col min="1520" max="1770" width="8.85546875" style="8"/>
    <col min="1771" max="1771" width="26.85546875" style="8" customWidth="1"/>
    <col min="1772" max="1772" width="8.85546875" style="8"/>
    <col min="1773" max="1773" width="11.7109375" style="8" bestFit="1" customWidth="1"/>
    <col min="1774" max="1774" width="10.85546875" style="8" bestFit="1" customWidth="1"/>
    <col min="1775" max="1775" width="15.28515625" style="8" customWidth="1"/>
    <col min="1776" max="2026" width="8.85546875" style="8"/>
    <col min="2027" max="2027" width="26.85546875" style="8" customWidth="1"/>
    <col min="2028" max="2028" width="8.85546875" style="8"/>
    <col min="2029" max="2029" width="11.7109375" style="8" bestFit="1" customWidth="1"/>
    <col min="2030" max="2030" width="10.85546875" style="8" bestFit="1" customWidth="1"/>
    <col min="2031" max="2031" width="15.28515625" style="8" customWidth="1"/>
    <col min="2032" max="2282" width="8.85546875" style="8"/>
    <col min="2283" max="2283" width="26.85546875" style="8" customWidth="1"/>
    <col min="2284" max="2284" width="8.85546875" style="8"/>
    <col min="2285" max="2285" width="11.7109375" style="8" bestFit="1" customWidth="1"/>
    <col min="2286" max="2286" width="10.85546875" style="8" bestFit="1" customWidth="1"/>
    <col min="2287" max="2287" width="15.28515625" style="8" customWidth="1"/>
    <col min="2288" max="2538" width="8.85546875" style="8"/>
    <col min="2539" max="2539" width="26.85546875" style="8" customWidth="1"/>
    <col min="2540" max="2540" width="8.85546875" style="8"/>
    <col min="2541" max="2541" width="11.7109375" style="8" bestFit="1" customWidth="1"/>
    <col min="2542" max="2542" width="10.85546875" style="8" bestFit="1" customWidth="1"/>
    <col min="2543" max="2543" width="15.28515625" style="8" customWidth="1"/>
    <col min="2544" max="2794" width="8.85546875" style="8"/>
    <col min="2795" max="2795" width="26.85546875" style="8" customWidth="1"/>
    <col min="2796" max="2796" width="8.85546875" style="8"/>
    <col min="2797" max="2797" width="11.7109375" style="8" bestFit="1" customWidth="1"/>
    <col min="2798" max="2798" width="10.85546875" style="8" bestFit="1" customWidth="1"/>
    <col min="2799" max="2799" width="15.28515625" style="8" customWidth="1"/>
    <col min="2800" max="3050" width="8.85546875" style="8"/>
    <col min="3051" max="3051" width="26.85546875" style="8" customWidth="1"/>
    <col min="3052" max="3052" width="8.85546875" style="8"/>
    <col min="3053" max="3053" width="11.7109375" style="8" bestFit="1" customWidth="1"/>
    <col min="3054" max="3054" width="10.85546875" style="8" bestFit="1" customWidth="1"/>
    <col min="3055" max="3055" width="15.28515625" style="8" customWidth="1"/>
    <col min="3056" max="3306" width="8.85546875" style="8"/>
    <col min="3307" max="3307" width="26.85546875" style="8" customWidth="1"/>
    <col min="3308" max="3308" width="8.85546875" style="8"/>
    <col min="3309" max="3309" width="11.7109375" style="8" bestFit="1" customWidth="1"/>
    <col min="3310" max="3310" width="10.85546875" style="8" bestFit="1" customWidth="1"/>
    <col min="3311" max="3311" width="15.28515625" style="8" customWidth="1"/>
    <col min="3312" max="3562" width="8.85546875" style="8"/>
    <col min="3563" max="3563" width="26.85546875" style="8" customWidth="1"/>
    <col min="3564" max="3564" width="8.85546875" style="8"/>
    <col min="3565" max="3565" width="11.7109375" style="8" bestFit="1" customWidth="1"/>
    <col min="3566" max="3566" width="10.85546875" style="8" bestFit="1" customWidth="1"/>
    <col min="3567" max="3567" width="15.28515625" style="8" customWidth="1"/>
    <col min="3568" max="3818" width="8.85546875" style="8"/>
    <col min="3819" max="3819" width="26.85546875" style="8" customWidth="1"/>
    <col min="3820" max="3820" width="8.85546875" style="8"/>
    <col min="3821" max="3821" width="11.7109375" style="8" bestFit="1" customWidth="1"/>
    <col min="3822" max="3822" width="10.85546875" style="8" bestFit="1" customWidth="1"/>
    <col min="3823" max="3823" width="15.28515625" style="8" customWidth="1"/>
    <col min="3824" max="4074" width="8.85546875" style="8"/>
    <col min="4075" max="4075" width="26.85546875" style="8" customWidth="1"/>
    <col min="4076" max="4076" width="8.85546875" style="8"/>
    <col min="4077" max="4077" width="11.7109375" style="8" bestFit="1" customWidth="1"/>
    <col min="4078" max="4078" width="10.85546875" style="8" bestFit="1" customWidth="1"/>
    <col min="4079" max="4079" width="15.28515625" style="8" customWidth="1"/>
    <col min="4080" max="4330" width="8.85546875" style="8"/>
    <col min="4331" max="4331" width="26.85546875" style="8" customWidth="1"/>
    <col min="4332" max="4332" width="8.85546875" style="8"/>
    <col min="4333" max="4333" width="11.7109375" style="8" bestFit="1" customWidth="1"/>
    <col min="4334" max="4334" width="10.85546875" style="8" bestFit="1" customWidth="1"/>
    <col min="4335" max="4335" width="15.28515625" style="8" customWidth="1"/>
    <col min="4336" max="4586" width="8.85546875" style="8"/>
    <col min="4587" max="4587" width="26.85546875" style="8" customWidth="1"/>
    <col min="4588" max="4588" width="8.85546875" style="8"/>
    <col min="4589" max="4589" width="11.7109375" style="8" bestFit="1" customWidth="1"/>
    <col min="4590" max="4590" width="10.85546875" style="8" bestFit="1" customWidth="1"/>
    <col min="4591" max="4591" width="15.28515625" style="8" customWidth="1"/>
    <col min="4592" max="4842" width="8.85546875" style="8"/>
    <col min="4843" max="4843" width="26.85546875" style="8" customWidth="1"/>
    <col min="4844" max="4844" width="8.85546875" style="8"/>
    <col min="4845" max="4845" width="11.7109375" style="8" bestFit="1" customWidth="1"/>
    <col min="4846" max="4846" width="10.85546875" style="8" bestFit="1" customWidth="1"/>
    <col min="4847" max="4847" width="15.28515625" style="8" customWidth="1"/>
    <col min="4848" max="5098" width="8.85546875" style="8"/>
    <col min="5099" max="5099" width="26.85546875" style="8" customWidth="1"/>
    <col min="5100" max="5100" width="8.85546875" style="8"/>
    <col min="5101" max="5101" width="11.7109375" style="8" bestFit="1" customWidth="1"/>
    <col min="5102" max="5102" width="10.85546875" style="8" bestFit="1" customWidth="1"/>
    <col min="5103" max="5103" width="15.28515625" style="8" customWidth="1"/>
    <col min="5104" max="5354" width="8.85546875" style="8"/>
    <col min="5355" max="5355" width="26.85546875" style="8" customWidth="1"/>
    <col min="5356" max="5356" width="8.85546875" style="8"/>
    <col min="5357" max="5357" width="11.7109375" style="8" bestFit="1" customWidth="1"/>
    <col min="5358" max="5358" width="10.85546875" style="8" bestFit="1" customWidth="1"/>
    <col min="5359" max="5359" width="15.28515625" style="8" customWidth="1"/>
    <col min="5360" max="5610" width="8.85546875" style="8"/>
    <col min="5611" max="5611" width="26.85546875" style="8" customWidth="1"/>
    <col min="5612" max="5612" width="8.85546875" style="8"/>
    <col min="5613" max="5613" width="11.7109375" style="8" bestFit="1" customWidth="1"/>
    <col min="5614" max="5614" width="10.85546875" style="8" bestFit="1" customWidth="1"/>
    <col min="5615" max="5615" width="15.28515625" style="8" customWidth="1"/>
    <col min="5616" max="5866" width="8.85546875" style="8"/>
    <col min="5867" max="5867" width="26.85546875" style="8" customWidth="1"/>
    <col min="5868" max="5868" width="8.85546875" style="8"/>
    <col min="5869" max="5869" width="11.7109375" style="8" bestFit="1" customWidth="1"/>
    <col min="5870" max="5870" width="10.85546875" style="8" bestFit="1" customWidth="1"/>
    <col min="5871" max="5871" width="15.28515625" style="8" customWidth="1"/>
    <col min="5872" max="6122" width="8.85546875" style="8"/>
    <col min="6123" max="6123" width="26.85546875" style="8" customWidth="1"/>
    <col min="6124" max="6124" width="8.85546875" style="8"/>
    <col min="6125" max="6125" width="11.7109375" style="8" bestFit="1" customWidth="1"/>
    <col min="6126" max="6126" width="10.85546875" style="8" bestFit="1" customWidth="1"/>
    <col min="6127" max="6127" width="15.28515625" style="8" customWidth="1"/>
    <col min="6128" max="6378" width="8.85546875" style="8"/>
    <col min="6379" max="6379" width="26.85546875" style="8" customWidth="1"/>
    <col min="6380" max="6380" width="8.85546875" style="8"/>
    <col min="6381" max="6381" width="11.7109375" style="8" bestFit="1" customWidth="1"/>
    <col min="6382" max="6382" width="10.85546875" style="8" bestFit="1" customWidth="1"/>
    <col min="6383" max="6383" width="15.28515625" style="8" customWidth="1"/>
    <col min="6384" max="6634" width="8.85546875" style="8"/>
    <col min="6635" max="6635" width="26.85546875" style="8" customWidth="1"/>
    <col min="6636" max="6636" width="8.85546875" style="8"/>
    <col min="6637" max="6637" width="11.7109375" style="8" bestFit="1" customWidth="1"/>
    <col min="6638" max="6638" width="10.85546875" style="8" bestFit="1" customWidth="1"/>
    <col min="6639" max="6639" width="15.28515625" style="8" customWidth="1"/>
    <col min="6640" max="6890" width="8.85546875" style="8"/>
    <col min="6891" max="6891" width="26.85546875" style="8" customWidth="1"/>
    <col min="6892" max="6892" width="8.85546875" style="8"/>
    <col min="6893" max="6893" width="11.7109375" style="8" bestFit="1" customWidth="1"/>
    <col min="6894" max="6894" width="10.85546875" style="8" bestFit="1" customWidth="1"/>
    <col min="6895" max="6895" width="15.28515625" style="8" customWidth="1"/>
    <col min="6896" max="7146" width="8.85546875" style="8"/>
    <col min="7147" max="7147" width="26.85546875" style="8" customWidth="1"/>
    <col min="7148" max="7148" width="8.85546875" style="8"/>
    <col min="7149" max="7149" width="11.7109375" style="8" bestFit="1" customWidth="1"/>
    <col min="7150" max="7150" width="10.85546875" style="8" bestFit="1" customWidth="1"/>
    <col min="7151" max="7151" width="15.28515625" style="8" customWidth="1"/>
    <col min="7152" max="7402" width="8.85546875" style="8"/>
    <col min="7403" max="7403" width="26.85546875" style="8" customWidth="1"/>
    <col min="7404" max="7404" width="8.85546875" style="8"/>
    <col min="7405" max="7405" width="11.7109375" style="8" bestFit="1" customWidth="1"/>
    <col min="7406" max="7406" width="10.85546875" style="8" bestFit="1" customWidth="1"/>
    <col min="7407" max="7407" width="15.28515625" style="8" customWidth="1"/>
    <col min="7408" max="7658" width="8.85546875" style="8"/>
    <col min="7659" max="7659" width="26.85546875" style="8" customWidth="1"/>
    <col min="7660" max="7660" width="8.85546875" style="8"/>
    <col min="7661" max="7661" width="11.7109375" style="8" bestFit="1" customWidth="1"/>
    <col min="7662" max="7662" width="10.85546875" style="8" bestFit="1" customWidth="1"/>
    <col min="7663" max="7663" width="15.28515625" style="8" customWidth="1"/>
    <col min="7664" max="7914" width="8.85546875" style="8"/>
    <col min="7915" max="7915" width="26.85546875" style="8" customWidth="1"/>
    <col min="7916" max="7916" width="8.85546875" style="8"/>
    <col min="7917" max="7917" width="11.7109375" style="8" bestFit="1" customWidth="1"/>
    <col min="7918" max="7918" width="10.85546875" style="8" bestFit="1" customWidth="1"/>
    <col min="7919" max="7919" width="15.28515625" style="8" customWidth="1"/>
    <col min="7920" max="8170" width="8.85546875" style="8"/>
    <col min="8171" max="8171" width="26.85546875" style="8" customWidth="1"/>
    <col min="8172" max="8172" width="8.85546875" style="8"/>
    <col min="8173" max="8173" width="11.7109375" style="8" bestFit="1" customWidth="1"/>
    <col min="8174" max="8174" width="10.85546875" style="8" bestFit="1" customWidth="1"/>
    <col min="8175" max="8175" width="15.28515625" style="8" customWidth="1"/>
    <col min="8176" max="8426" width="8.85546875" style="8"/>
    <col min="8427" max="8427" width="26.85546875" style="8" customWidth="1"/>
    <col min="8428" max="8428" width="8.85546875" style="8"/>
    <col min="8429" max="8429" width="11.7109375" style="8" bestFit="1" customWidth="1"/>
    <col min="8430" max="8430" width="10.85546875" style="8" bestFit="1" customWidth="1"/>
    <col min="8431" max="8431" width="15.28515625" style="8" customWidth="1"/>
    <col min="8432" max="8682" width="8.85546875" style="8"/>
    <col min="8683" max="8683" width="26.85546875" style="8" customWidth="1"/>
    <col min="8684" max="8684" width="8.85546875" style="8"/>
    <col min="8685" max="8685" width="11.7109375" style="8" bestFit="1" customWidth="1"/>
    <col min="8686" max="8686" width="10.85546875" style="8" bestFit="1" customWidth="1"/>
    <col min="8687" max="8687" width="15.28515625" style="8" customWidth="1"/>
    <col min="8688" max="8938" width="8.85546875" style="8"/>
    <col min="8939" max="8939" width="26.85546875" style="8" customWidth="1"/>
    <col min="8940" max="8940" width="8.85546875" style="8"/>
    <col min="8941" max="8941" width="11.7109375" style="8" bestFit="1" customWidth="1"/>
    <col min="8942" max="8942" width="10.85546875" style="8" bestFit="1" customWidth="1"/>
    <col min="8943" max="8943" width="15.28515625" style="8" customWidth="1"/>
    <col min="8944" max="9194" width="8.85546875" style="8"/>
    <col min="9195" max="9195" width="26.85546875" style="8" customWidth="1"/>
    <col min="9196" max="9196" width="8.85546875" style="8"/>
    <col min="9197" max="9197" width="11.7109375" style="8" bestFit="1" customWidth="1"/>
    <col min="9198" max="9198" width="10.85546875" style="8" bestFit="1" customWidth="1"/>
    <col min="9199" max="9199" width="15.28515625" style="8" customWidth="1"/>
    <col min="9200" max="9450" width="8.85546875" style="8"/>
    <col min="9451" max="9451" width="26.85546875" style="8" customWidth="1"/>
    <col min="9452" max="9452" width="8.85546875" style="8"/>
    <col min="9453" max="9453" width="11.7109375" style="8" bestFit="1" customWidth="1"/>
    <col min="9454" max="9454" width="10.85546875" style="8" bestFit="1" customWidth="1"/>
    <col min="9455" max="9455" width="15.28515625" style="8" customWidth="1"/>
    <col min="9456" max="9706" width="8.85546875" style="8"/>
    <col min="9707" max="9707" width="26.85546875" style="8" customWidth="1"/>
    <col min="9708" max="9708" width="8.85546875" style="8"/>
    <col min="9709" max="9709" width="11.7109375" style="8" bestFit="1" customWidth="1"/>
    <col min="9710" max="9710" width="10.85546875" style="8" bestFit="1" customWidth="1"/>
    <col min="9711" max="9711" width="15.28515625" style="8" customWidth="1"/>
    <col min="9712" max="9962" width="8.85546875" style="8"/>
    <col min="9963" max="9963" width="26.85546875" style="8" customWidth="1"/>
    <col min="9964" max="9964" width="8.85546875" style="8"/>
    <col min="9965" max="9965" width="11.7109375" style="8" bestFit="1" customWidth="1"/>
    <col min="9966" max="9966" width="10.85546875" style="8" bestFit="1" customWidth="1"/>
    <col min="9967" max="9967" width="15.28515625" style="8" customWidth="1"/>
    <col min="9968" max="10218" width="8.85546875" style="8"/>
    <col min="10219" max="10219" width="26.85546875" style="8" customWidth="1"/>
    <col min="10220" max="10220" width="8.85546875" style="8"/>
    <col min="10221" max="10221" width="11.7109375" style="8" bestFit="1" customWidth="1"/>
    <col min="10222" max="10222" width="10.85546875" style="8" bestFit="1" customWidth="1"/>
    <col min="10223" max="10223" width="15.28515625" style="8" customWidth="1"/>
    <col min="10224" max="10474" width="8.85546875" style="8"/>
    <col min="10475" max="10475" width="26.85546875" style="8" customWidth="1"/>
    <col min="10476" max="10476" width="8.85546875" style="8"/>
    <col min="10477" max="10477" width="11.7109375" style="8" bestFit="1" customWidth="1"/>
    <col min="10478" max="10478" width="10.85546875" style="8" bestFit="1" customWidth="1"/>
    <col min="10479" max="10479" width="15.28515625" style="8" customWidth="1"/>
    <col min="10480" max="10730" width="8.85546875" style="8"/>
    <col min="10731" max="10731" width="26.85546875" style="8" customWidth="1"/>
    <col min="10732" max="10732" width="8.85546875" style="8"/>
    <col min="10733" max="10733" width="11.7109375" style="8" bestFit="1" customWidth="1"/>
    <col min="10734" max="10734" width="10.85546875" style="8" bestFit="1" customWidth="1"/>
    <col min="10735" max="10735" width="15.28515625" style="8" customWidth="1"/>
    <col min="10736" max="10986" width="8.85546875" style="8"/>
    <col min="10987" max="10987" width="26.85546875" style="8" customWidth="1"/>
    <col min="10988" max="10988" width="8.85546875" style="8"/>
    <col min="10989" max="10989" width="11.7109375" style="8" bestFit="1" customWidth="1"/>
    <col min="10990" max="10990" width="10.85546875" style="8" bestFit="1" customWidth="1"/>
    <col min="10991" max="10991" width="15.28515625" style="8" customWidth="1"/>
    <col min="10992" max="11242" width="8.85546875" style="8"/>
    <col min="11243" max="11243" width="26.85546875" style="8" customWidth="1"/>
    <col min="11244" max="11244" width="8.85546875" style="8"/>
    <col min="11245" max="11245" width="11.7109375" style="8" bestFit="1" customWidth="1"/>
    <col min="11246" max="11246" width="10.85546875" style="8" bestFit="1" customWidth="1"/>
    <col min="11247" max="11247" width="15.28515625" style="8" customWidth="1"/>
    <col min="11248" max="11498" width="8.85546875" style="8"/>
    <col min="11499" max="11499" width="26.85546875" style="8" customWidth="1"/>
    <col min="11500" max="11500" width="8.85546875" style="8"/>
    <col min="11501" max="11501" width="11.7109375" style="8" bestFit="1" customWidth="1"/>
    <col min="11502" max="11502" width="10.85546875" style="8" bestFit="1" customWidth="1"/>
    <col min="11503" max="11503" width="15.28515625" style="8" customWidth="1"/>
    <col min="11504" max="11754" width="8.85546875" style="8"/>
    <col min="11755" max="11755" width="26.85546875" style="8" customWidth="1"/>
    <col min="11756" max="11756" width="8.85546875" style="8"/>
    <col min="11757" max="11757" width="11.7109375" style="8" bestFit="1" customWidth="1"/>
    <col min="11758" max="11758" width="10.85546875" style="8" bestFit="1" customWidth="1"/>
    <col min="11759" max="11759" width="15.28515625" style="8" customWidth="1"/>
    <col min="11760" max="12010" width="8.85546875" style="8"/>
    <col min="12011" max="12011" width="26.85546875" style="8" customWidth="1"/>
    <col min="12012" max="12012" width="8.85546875" style="8"/>
    <col min="12013" max="12013" width="11.7109375" style="8" bestFit="1" customWidth="1"/>
    <col min="12014" max="12014" width="10.85546875" style="8" bestFit="1" customWidth="1"/>
    <col min="12015" max="12015" width="15.28515625" style="8" customWidth="1"/>
    <col min="12016" max="12266" width="8.85546875" style="8"/>
    <col min="12267" max="12267" width="26.85546875" style="8" customWidth="1"/>
    <col min="12268" max="12268" width="8.85546875" style="8"/>
    <col min="12269" max="12269" width="11.7109375" style="8" bestFit="1" customWidth="1"/>
    <col min="12270" max="12270" width="10.85546875" style="8" bestFit="1" customWidth="1"/>
    <col min="12271" max="12271" width="15.28515625" style="8" customWidth="1"/>
    <col min="12272" max="12522" width="8.85546875" style="8"/>
    <col min="12523" max="12523" width="26.85546875" style="8" customWidth="1"/>
    <col min="12524" max="12524" width="8.85546875" style="8"/>
    <col min="12525" max="12525" width="11.7109375" style="8" bestFit="1" customWidth="1"/>
    <col min="12526" max="12526" width="10.85546875" style="8" bestFit="1" customWidth="1"/>
    <col min="12527" max="12527" width="15.28515625" style="8" customWidth="1"/>
    <col min="12528" max="12778" width="8.85546875" style="8"/>
    <col min="12779" max="12779" width="26.85546875" style="8" customWidth="1"/>
    <col min="12780" max="12780" width="8.85546875" style="8"/>
    <col min="12781" max="12781" width="11.7109375" style="8" bestFit="1" customWidth="1"/>
    <col min="12782" max="12782" width="10.85546875" style="8" bestFit="1" customWidth="1"/>
    <col min="12783" max="12783" width="15.28515625" style="8" customWidth="1"/>
    <col min="12784" max="13034" width="8.85546875" style="8"/>
    <col min="13035" max="13035" width="26.85546875" style="8" customWidth="1"/>
    <col min="13036" max="13036" width="8.85546875" style="8"/>
    <col min="13037" max="13037" width="11.7109375" style="8" bestFit="1" customWidth="1"/>
    <col min="13038" max="13038" width="10.85546875" style="8" bestFit="1" customWidth="1"/>
    <col min="13039" max="13039" width="15.28515625" style="8" customWidth="1"/>
    <col min="13040" max="13290" width="8.85546875" style="8"/>
    <col min="13291" max="13291" width="26.85546875" style="8" customWidth="1"/>
    <col min="13292" max="13292" width="8.85546875" style="8"/>
    <col min="13293" max="13293" width="11.7109375" style="8" bestFit="1" customWidth="1"/>
    <col min="13294" max="13294" width="10.85546875" style="8" bestFit="1" customWidth="1"/>
    <col min="13295" max="13295" width="15.28515625" style="8" customWidth="1"/>
    <col min="13296" max="13546" width="8.85546875" style="8"/>
    <col min="13547" max="13547" width="26.85546875" style="8" customWidth="1"/>
    <col min="13548" max="13548" width="8.85546875" style="8"/>
    <col min="13549" max="13549" width="11.7109375" style="8" bestFit="1" customWidth="1"/>
    <col min="13550" max="13550" width="10.85546875" style="8" bestFit="1" customWidth="1"/>
    <col min="13551" max="13551" width="15.28515625" style="8" customWidth="1"/>
    <col min="13552" max="13802" width="8.85546875" style="8"/>
    <col min="13803" max="13803" width="26.85546875" style="8" customWidth="1"/>
    <col min="13804" max="13804" width="8.85546875" style="8"/>
    <col min="13805" max="13805" width="11.7109375" style="8" bestFit="1" customWidth="1"/>
    <col min="13806" max="13806" width="10.85546875" style="8" bestFit="1" customWidth="1"/>
    <col min="13807" max="13807" width="15.28515625" style="8" customWidth="1"/>
    <col min="13808" max="14058" width="8.85546875" style="8"/>
    <col min="14059" max="14059" width="26.85546875" style="8" customWidth="1"/>
    <col min="14060" max="14060" width="8.85546875" style="8"/>
    <col min="14061" max="14061" width="11.7109375" style="8" bestFit="1" customWidth="1"/>
    <col min="14062" max="14062" width="10.85546875" style="8" bestFit="1" customWidth="1"/>
    <col min="14063" max="14063" width="15.28515625" style="8" customWidth="1"/>
    <col min="14064" max="14314" width="8.85546875" style="8"/>
    <col min="14315" max="14315" width="26.85546875" style="8" customWidth="1"/>
    <col min="14316" max="14316" width="8.85546875" style="8"/>
    <col min="14317" max="14317" width="11.7109375" style="8" bestFit="1" customWidth="1"/>
    <col min="14318" max="14318" width="10.85546875" style="8" bestFit="1" customWidth="1"/>
    <col min="14319" max="14319" width="15.28515625" style="8" customWidth="1"/>
    <col min="14320" max="14570" width="8.85546875" style="8"/>
    <col min="14571" max="14571" width="26.85546875" style="8" customWidth="1"/>
    <col min="14572" max="14572" width="8.85546875" style="8"/>
    <col min="14573" max="14573" width="11.7109375" style="8" bestFit="1" customWidth="1"/>
    <col min="14574" max="14574" width="10.85546875" style="8" bestFit="1" customWidth="1"/>
    <col min="14575" max="14575" width="15.28515625" style="8" customWidth="1"/>
    <col min="14576" max="14826" width="8.85546875" style="8"/>
    <col min="14827" max="14827" width="26.85546875" style="8" customWidth="1"/>
    <col min="14828" max="14828" width="8.85546875" style="8"/>
    <col min="14829" max="14829" width="11.7109375" style="8" bestFit="1" customWidth="1"/>
    <col min="14830" max="14830" width="10.85546875" style="8" bestFit="1" customWidth="1"/>
    <col min="14831" max="14831" width="15.28515625" style="8" customWidth="1"/>
    <col min="14832" max="15082" width="8.85546875" style="8"/>
    <col min="15083" max="15083" width="26.85546875" style="8" customWidth="1"/>
    <col min="15084" max="15084" width="8.85546875" style="8"/>
    <col min="15085" max="15085" width="11.7109375" style="8" bestFit="1" customWidth="1"/>
    <col min="15086" max="15086" width="10.85546875" style="8" bestFit="1" customWidth="1"/>
    <col min="15087" max="15087" width="15.28515625" style="8" customWidth="1"/>
    <col min="15088" max="15338" width="8.85546875" style="8"/>
    <col min="15339" max="15339" width="26.85546875" style="8" customWidth="1"/>
    <col min="15340" max="15340" width="8.85546875" style="8"/>
    <col min="15341" max="15341" width="11.7109375" style="8" bestFit="1" customWidth="1"/>
    <col min="15342" max="15342" width="10.85546875" style="8" bestFit="1" customWidth="1"/>
    <col min="15343" max="15343" width="15.28515625" style="8" customWidth="1"/>
    <col min="15344" max="15594" width="8.85546875" style="8"/>
    <col min="15595" max="15595" width="26.85546875" style="8" customWidth="1"/>
    <col min="15596" max="15596" width="8.85546875" style="8"/>
    <col min="15597" max="15597" width="11.7109375" style="8" bestFit="1" customWidth="1"/>
    <col min="15598" max="15598" width="10.85546875" style="8" bestFit="1" customWidth="1"/>
    <col min="15599" max="15599" width="15.28515625" style="8" customWidth="1"/>
    <col min="15600" max="15850" width="8.85546875" style="8"/>
    <col min="15851" max="15851" width="26.85546875" style="8" customWidth="1"/>
    <col min="15852" max="15852" width="8.85546875" style="8"/>
    <col min="15853" max="15853" width="11.7109375" style="8" bestFit="1" customWidth="1"/>
    <col min="15854" max="15854" width="10.85546875" style="8" bestFit="1" customWidth="1"/>
    <col min="15855" max="15855" width="15.28515625" style="8" customWidth="1"/>
    <col min="15856" max="16106" width="8.85546875" style="8"/>
    <col min="16107" max="16107" width="26.85546875" style="8" customWidth="1"/>
    <col min="16108" max="16108" width="8.85546875" style="8"/>
    <col min="16109" max="16109" width="11.7109375" style="8" bestFit="1" customWidth="1"/>
    <col min="16110" max="16110" width="10.85546875" style="8" bestFit="1" customWidth="1"/>
    <col min="16111" max="16111" width="15.28515625" style="8" customWidth="1"/>
    <col min="16112" max="16384" width="8.85546875" style="8"/>
  </cols>
  <sheetData>
    <row r="1" spans="1:6" x14ac:dyDescent="0.25">
      <c r="A1" s="53" t="s">
        <v>0</v>
      </c>
      <c r="B1" s="10" t="s">
        <v>85</v>
      </c>
      <c r="C1" s="54" t="s">
        <v>84</v>
      </c>
      <c r="D1" s="54" t="s">
        <v>83</v>
      </c>
      <c r="E1" s="52" t="s">
        <v>86</v>
      </c>
      <c r="F1" s="52"/>
    </row>
    <row r="2" spans="1:6" ht="14.45" customHeight="1" x14ac:dyDescent="0.25">
      <c r="A2" s="53"/>
      <c r="B2" s="20" t="s">
        <v>1</v>
      </c>
      <c r="C2" s="55"/>
      <c r="D2" s="55"/>
      <c r="E2" s="16" t="s">
        <v>82</v>
      </c>
      <c r="F2" s="24" t="s">
        <v>70</v>
      </c>
    </row>
    <row r="3" spans="1:6" ht="14.45" customHeight="1" x14ac:dyDescent="0.25">
      <c r="A3" s="27"/>
      <c r="B3" s="20"/>
      <c r="C3" s="28"/>
      <c r="D3" s="28"/>
    </row>
    <row r="4" spans="1:6" x14ac:dyDescent="0.25">
      <c r="A4" s="18"/>
      <c r="B4" s="10" t="s">
        <v>5</v>
      </c>
      <c r="C4" s="3"/>
    </row>
    <row r="5" spans="1:6" ht="25.5" x14ac:dyDescent="0.25">
      <c r="A5" s="18" t="s">
        <v>87</v>
      </c>
      <c r="B5" s="11" t="s">
        <v>6</v>
      </c>
      <c r="C5" s="5" t="s">
        <v>7</v>
      </c>
      <c r="D5" s="4">
        <v>1</v>
      </c>
      <c r="E5" s="7">
        <v>1</v>
      </c>
      <c r="F5" s="24">
        <f>E5*D5</f>
        <v>1</v>
      </c>
    </row>
    <row r="6" spans="1:6" ht="25.5" x14ac:dyDescent="0.25">
      <c r="A6" s="18" t="s">
        <v>88</v>
      </c>
      <c r="B6" s="11" t="s">
        <v>8</v>
      </c>
      <c r="C6" s="5" t="s">
        <v>9</v>
      </c>
      <c r="D6" s="4">
        <v>1</v>
      </c>
      <c r="E6" s="7">
        <v>1</v>
      </c>
      <c r="F6" s="24">
        <f t="shared" ref="F6:F66" si="0">E6*D6</f>
        <v>1</v>
      </c>
    </row>
    <row r="7" spans="1:6" ht="51" x14ac:dyDescent="0.25">
      <c r="A7" s="18" t="s">
        <v>89</v>
      </c>
      <c r="B7" s="11" t="s">
        <v>10</v>
      </c>
      <c r="C7" s="5" t="s">
        <v>9</v>
      </c>
      <c r="D7" s="4">
        <v>1</v>
      </c>
      <c r="E7" s="7">
        <v>1</v>
      </c>
      <c r="F7" s="24">
        <f t="shared" si="0"/>
        <v>1</v>
      </c>
    </row>
    <row r="8" spans="1:6" ht="25.5" x14ac:dyDescent="0.25">
      <c r="A8" s="18" t="s">
        <v>90</v>
      </c>
      <c r="B8" s="11" t="s">
        <v>11</v>
      </c>
      <c r="C8" s="5" t="s">
        <v>7</v>
      </c>
      <c r="D8" s="4">
        <v>1</v>
      </c>
      <c r="E8" s="7">
        <v>1</v>
      </c>
      <c r="F8" s="24">
        <f t="shared" si="0"/>
        <v>1</v>
      </c>
    </row>
    <row r="9" spans="1:6" x14ac:dyDescent="0.25">
      <c r="A9" s="18"/>
      <c r="B9" s="10" t="s">
        <v>12</v>
      </c>
      <c r="C9" s="3"/>
      <c r="E9" s="7"/>
    </row>
    <row r="10" spans="1:6" ht="25.5" x14ac:dyDescent="0.25">
      <c r="A10" s="18" t="s">
        <v>91</v>
      </c>
      <c r="B10" s="11" t="s">
        <v>13</v>
      </c>
      <c r="C10" s="2" t="s">
        <v>14</v>
      </c>
      <c r="D10" s="3">
        <v>2</v>
      </c>
      <c r="E10" s="7">
        <v>1</v>
      </c>
      <c r="F10" s="24">
        <f t="shared" si="0"/>
        <v>2</v>
      </c>
    </row>
    <row r="11" spans="1:6" ht="25.5" x14ac:dyDescent="0.25">
      <c r="A11" s="18" t="s">
        <v>92</v>
      </c>
      <c r="B11" s="11" t="s">
        <v>15</v>
      </c>
      <c r="C11" s="2" t="s">
        <v>14</v>
      </c>
      <c r="D11" s="3">
        <v>29</v>
      </c>
      <c r="E11" s="7">
        <v>1</v>
      </c>
      <c r="F11" s="24">
        <f t="shared" si="0"/>
        <v>29</v>
      </c>
    </row>
    <row r="12" spans="1:6" ht="38.25" x14ac:dyDescent="0.25">
      <c r="A12" s="18" t="s">
        <v>93</v>
      </c>
      <c r="B12" s="11" t="s">
        <v>16</v>
      </c>
      <c r="C12" s="2" t="s">
        <v>17</v>
      </c>
      <c r="D12" s="3">
        <v>390</v>
      </c>
      <c r="E12" s="7">
        <v>1</v>
      </c>
      <c r="F12" s="24">
        <f t="shared" si="0"/>
        <v>390</v>
      </c>
    </row>
    <row r="13" spans="1:6" ht="38.25" x14ac:dyDescent="0.25">
      <c r="A13" s="18" t="s">
        <v>94</v>
      </c>
      <c r="B13" s="10" t="s">
        <v>71</v>
      </c>
      <c r="C13" s="2" t="s">
        <v>17</v>
      </c>
      <c r="D13" s="4">
        <v>52</v>
      </c>
      <c r="E13" s="7">
        <v>1</v>
      </c>
      <c r="F13" s="24">
        <f t="shared" si="0"/>
        <v>52</v>
      </c>
    </row>
    <row r="14" spans="1:6" ht="38.25" x14ac:dyDescent="0.25">
      <c r="A14" s="18" t="s">
        <v>95</v>
      </c>
      <c r="B14" s="11" t="s">
        <v>18</v>
      </c>
      <c r="C14" s="5" t="s">
        <v>17</v>
      </c>
      <c r="D14" s="4">
        <v>100</v>
      </c>
      <c r="E14" s="7">
        <v>1</v>
      </c>
      <c r="F14" s="24">
        <f t="shared" si="0"/>
        <v>100</v>
      </c>
    </row>
    <row r="15" spans="1:6" ht="25.5" x14ac:dyDescent="0.25">
      <c r="A15" s="18" t="s">
        <v>145</v>
      </c>
      <c r="B15" s="11" t="s">
        <v>19</v>
      </c>
      <c r="C15" s="5" t="s">
        <v>14</v>
      </c>
      <c r="D15" s="4">
        <v>400</v>
      </c>
      <c r="E15" s="7">
        <v>1</v>
      </c>
      <c r="F15" s="24">
        <f t="shared" si="0"/>
        <v>400</v>
      </c>
    </row>
    <row r="16" spans="1:6" x14ac:dyDescent="0.25">
      <c r="A16" s="18"/>
      <c r="B16" s="10" t="s">
        <v>20</v>
      </c>
      <c r="C16" s="5"/>
      <c r="E16" s="7"/>
    </row>
    <row r="17" spans="1:6" ht="38.25" x14ac:dyDescent="0.25">
      <c r="A17" s="18" t="s">
        <v>96</v>
      </c>
      <c r="B17" s="12" t="s">
        <v>21</v>
      </c>
      <c r="C17" s="6" t="s">
        <v>22</v>
      </c>
      <c r="D17" s="3">
        <v>1590</v>
      </c>
      <c r="E17" s="7">
        <v>1</v>
      </c>
      <c r="F17" s="24">
        <f t="shared" si="0"/>
        <v>1590</v>
      </c>
    </row>
    <row r="18" spans="1:6" ht="89.25" x14ac:dyDescent="0.25">
      <c r="A18" s="18" t="s">
        <v>97</v>
      </c>
      <c r="B18" s="11" t="s">
        <v>23</v>
      </c>
      <c r="C18" s="5" t="s">
        <v>22</v>
      </c>
      <c r="D18" s="4">
        <v>1590</v>
      </c>
      <c r="E18" s="7">
        <v>1</v>
      </c>
      <c r="F18" s="24">
        <f t="shared" si="0"/>
        <v>1590</v>
      </c>
    </row>
    <row r="19" spans="1:6" ht="38.25" x14ac:dyDescent="0.25">
      <c r="A19" s="18" t="s">
        <v>98</v>
      </c>
      <c r="B19" s="21" t="s">
        <v>24</v>
      </c>
      <c r="C19" s="14" t="s">
        <v>25</v>
      </c>
      <c r="D19" s="4">
        <v>29.69</v>
      </c>
      <c r="E19" s="7">
        <v>1</v>
      </c>
      <c r="F19" s="24">
        <f t="shared" si="0"/>
        <v>29.69</v>
      </c>
    </row>
    <row r="20" spans="1:6" ht="38.25" x14ac:dyDescent="0.25">
      <c r="A20" s="18" t="s">
        <v>99</v>
      </c>
      <c r="B20" s="21" t="s">
        <v>26</v>
      </c>
      <c r="C20" s="14" t="s">
        <v>22</v>
      </c>
      <c r="D20" s="4">
        <v>29.68</v>
      </c>
      <c r="E20" s="7">
        <v>1</v>
      </c>
      <c r="F20" s="24">
        <f t="shared" si="0"/>
        <v>29.68</v>
      </c>
    </row>
    <row r="21" spans="1:6" x14ac:dyDescent="0.25">
      <c r="A21" s="18"/>
      <c r="B21" s="10" t="s">
        <v>27</v>
      </c>
      <c r="C21" s="5"/>
      <c r="E21" s="7">
        <v>1</v>
      </c>
    </row>
    <row r="22" spans="1:6" ht="38.25" x14ac:dyDescent="0.25">
      <c r="A22" s="18" t="s">
        <v>100</v>
      </c>
      <c r="B22" s="11" t="s">
        <v>72</v>
      </c>
      <c r="C22" s="2" t="s">
        <v>22</v>
      </c>
      <c r="D22" s="3">
        <v>385.9</v>
      </c>
      <c r="E22" s="7">
        <v>1</v>
      </c>
      <c r="F22" s="24">
        <f t="shared" si="0"/>
        <v>385.9</v>
      </c>
    </row>
    <row r="23" spans="1:6" ht="25.5" x14ac:dyDescent="0.25">
      <c r="A23" s="18" t="s">
        <v>101</v>
      </c>
      <c r="B23" s="11" t="s">
        <v>28</v>
      </c>
      <c r="C23" s="2" t="s">
        <v>22</v>
      </c>
      <c r="D23" s="3">
        <v>10.45</v>
      </c>
      <c r="E23" s="7">
        <v>1</v>
      </c>
      <c r="F23" s="24">
        <f t="shared" si="0"/>
        <v>10.45</v>
      </c>
    </row>
    <row r="24" spans="1:6" ht="38.25" x14ac:dyDescent="0.25">
      <c r="A24" s="18" t="s">
        <v>102</v>
      </c>
      <c r="B24" s="11" t="s">
        <v>29</v>
      </c>
      <c r="C24" s="2" t="s">
        <v>22</v>
      </c>
      <c r="D24" s="3">
        <v>25.39</v>
      </c>
      <c r="E24" s="7">
        <v>1</v>
      </c>
      <c r="F24" s="24">
        <f t="shared" si="0"/>
        <v>25.39</v>
      </c>
    </row>
    <row r="25" spans="1:6" ht="38.25" x14ac:dyDescent="0.25">
      <c r="A25" s="18" t="s">
        <v>103</v>
      </c>
      <c r="B25" s="11" t="s">
        <v>30</v>
      </c>
      <c r="C25" s="2" t="s">
        <v>22</v>
      </c>
      <c r="D25" s="3">
        <v>660</v>
      </c>
      <c r="E25" s="7">
        <v>1</v>
      </c>
      <c r="F25" s="24">
        <f t="shared" si="0"/>
        <v>660</v>
      </c>
    </row>
    <row r="26" spans="1:6" ht="25.5" x14ac:dyDescent="0.25">
      <c r="A26" s="18" t="s">
        <v>104</v>
      </c>
      <c r="B26" s="11" t="s">
        <v>31</v>
      </c>
      <c r="C26" s="2" t="s">
        <v>22</v>
      </c>
      <c r="D26" s="3">
        <v>75</v>
      </c>
      <c r="E26" s="7">
        <v>1</v>
      </c>
      <c r="F26" s="24">
        <f t="shared" si="0"/>
        <v>75</v>
      </c>
    </row>
    <row r="27" spans="1:6" ht="25.5" x14ac:dyDescent="0.25">
      <c r="A27" s="18" t="s">
        <v>105</v>
      </c>
      <c r="B27" s="11" t="s">
        <v>32</v>
      </c>
      <c r="C27" s="2" t="s">
        <v>22</v>
      </c>
      <c r="D27" s="3">
        <v>877</v>
      </c>
      <c r="E27" s="7">
        <v>1</v>
      </c>
      <c r="F27" s="24">
        <f t="shared" si="0"/>
        <v>877</v>
      </c>
    </row>
    <row r="28" spans="1:6" ht="25.5" x14ac:dyDescent="0.25">
      <c r="A28" s="18" t="s">
        <v>106</v>
      </c>
      <c r="B28" s="11" t="s">
        <v>33</v>
      </c>
      <c r="C28" s="2" t="s">
        <v>22</v>
      </c>
      <c r="D28" s="3">
        <v>265</v>
      </c>
      <c r="E28" s="7">
        <v>1</v>
      </c>
      <c r="F28" s="24">
        <f t="shared" si="0"/>
        <v>265</v>
      </c>
    </row>
    <row r="29" spans="1:6" x14ac:dyDescent="0.25">
      <c r="A29" s="18"/>
      <c r="B29" s="10" t="s">
        <v>34</v>
      </c>
      <c r="C29" s="5"/>
      <c r="E29" s="7"/>
    </row>
    <row r="30" spans="1:6" ht="25.5" x14ac:dyDescent="0.25">
      <c r="A30" s="18" t="s">
        <v>107</v>
      </c>
      <c r="B30" s="11" t="s">
        <v>35</v>
      </c>
      <c r="C30" s="5" t="s">
        <v>14</v>
      </c>
      <c r="D30" s="4">
        <v>96</v>
      </c>
      <c r="E30" s="7">
        <v>1</v>
      </c>
      <c r="F30" s="24">
        <f t="shared" si="0"/>
        <v>96</v>
      </c>
    </row>
    <row r="31" spans="1:6" ht="25.5" x14ac:dyDescent="0.25">
      <c r="A31" s="18" t="s">
        <v>108</v>
      </c>
      <c r="B31" s="11" t="s">
        <v>35</v>
      </c>
      <c r="C31" s="5" t="s">
        <v>14</v>
      </c>
      <c r="D31" s="4">
        <v>96</v>
      </c>
      <c r="E31" s="7">
        <v>1</v>
      </c>
      <c r="F31" s="24">
        <f t="shared" si="0"/>
        <v>96</v>
      </c>
    </row>
    <row r="32" spans="1:6" ht="25.5" x14ac:dyDescent="0.25">
      <c r="A32" s="18" t="s">
        <v>109</v>
      </c>
      <c r="B32" s="11" t="s">
        <v>36</v>
      </c>
      <c r="C32" s="5" t="s">
        <v>14</v>
      </c>
      <c r="D32" s="4">
        <v>16</v>
      </c>
      <c r="E32" s="7">
        <v>1</v>
      </c>
      <c r="F32" s="24">
        <f t="shared" si="0"/>
        <v>16</v>
      </c>
    </row>
    <row r="33" spans="1:6" ht="25.5" x14ac:dyDescent="0.25">
      <c r="A33" s="18" t="s">
        <v>110</v>
      </c>
      <c r="B33" s="11" t="s">
        <v>37</v>
      </c>
      <c r="C33" s="5" t="s">
        <v>14</v>
      </c>
      <c r="D33" s="4">
        <v>6</v>
      </c>
      <c r="E33" s="7">
        <v>1</v>
      </c>
      <c r="F33" s="24">
        <f t="shared" si="0"/>
        <v>6</v>
      </c>
    </row>
    <row r="34" spans="1:6" ht="25.5" x14ac:dyDescent="0.25">
      <c r="A34" s="18" t="s">
        <v>111</v>
      </c>
      <c r="B34" s="11" t="s">
        <v>38</v>
      </c>
      <c r="C34" s="5" t="s">
        <v>14</v>
      </c>
      <c r="D34" s="4">
        <v>43</v>
      </c>
      <c r="E34" s="7">
        <v>1</v>
      </c>
      <c r="F34" s="24">
        <f t="shared" si="0"/>
        <v>43</v>
      </c>
    </row>
    <row r="35" spans="1:6" ht="25.5" x14ac:dyDescent="0.25">
      <c r="A35" s="18" t="s">
        <v>112</v>
      </c>
      <c r="B35" s="11" t="s">
        <v>39</v>
      </c>
      <c r="C35" s="5" t="s">
        <v>14</v>
      </c>
      <c r="D35" s="4">
        <v>37</v>
      </c>
      <c r="E35" s="7">
        <v>1</v>
      </c>
      <c r="F35" s="24">
        <f t="shared" si="0"/>
        <v>37</v>
      </c>
    </row>
    <row r="36" spans="1:6" ht="25.5" x14ac:dyDescent="0.25">
      <c r="A36" s="18" t="s">
        <v>113</v>
      </c>
      <c r="B36" s="11" t="s">
        <v>40</v>
      </c>
      <c r="C36" s="5" t="s">
        <v>14</v>
      </c>
      <c r="D36" s="4">
        <v>17</v>
      </c>
      <c r="E36" s="7">
        <v>1</v>
      </c>
      <c r="F36" s="24">
        <f t="shared" si="0"/>
        <v>17</v>
      </c>
    </row>
    <row r="37" spans="1:6" ht="25.5" x14ac:dyDescent="0.25">
      <c r="A37" s="18" t="s">
        <v>114</v>
      </c>
      <c r="B37" s="11" t="s">
        <v>41</v>
      </c>
      <c r="C37" s="5" t="s">
        <v>14</v>
      </c>
      <c r="D37" s="4">
        <v>12</v>
      </c>
      <c r="E37" s="7">
        <v>1</v>
      </c>
      <c r="F37" s="24">
        <f t="shared" si="0"/>
        <v>12</v>
      </c>
    </row>
    <row r="38" spans="1:6" ht="25.5" x14ac:dyDescent="0.25">
      <c r="A38" s="18" t="s">
        <v>115</v>
      </c>
      <c r="B38" s="11" t="s">
        <v>42</v>
      </c>
      <c r="C38" s="5" t="s">
        <v>14</v>
      </c>
      <c r="D38" s="4">
        <v>13</v>
      </c>
      <c r="E38" s="7">
        <v>1</v>
      </c>
      <c r="F38" s="24">
        <f t="shared" si="0"/>
        <v>13</v>
      </c>
    </row>
    <row r="39" spans="1:6" ht="25.5" x14ac:dyDescent="0.25">
      <c r="A39" s="19" t="s">
        <v>146</v>
      </c>
      <c r="B39" s="11" t="s">
        <v>43</v>
      </c>
      <c r="C39" s="5" t="s">
        <v>14</v>
      </c>
      <c r="D39" s="4">
        <v>1</v>
      </c>
      <c r="E39" s="7">
        <v>1</v>
      </c>
      <c r="F39" s="24">
        <f t="shared" si="0"/>
        <v>1</v>
      </c>
    </row>
    <row r="40" spans="1:6" ht="38.25" x14ac:dyDescent="0.25">
      <c r="A40" s="18" t="s">
        <v>116</v>
      </c>
      <c r="B40" s="11" t="s">
        <v>44</v>
      </c>
      <c r="C40" s="5" t="s">
        <v>22</v>
      </c>
      <c r="D40" s="4">
        <v>390</v>
      </c>
      <c r="E40" s="7">
        <v>1</v>
      </c>
      <c r="F40" s="24">
        <f t="shared" si="0"/>
        <v>390</v>
      </c>
    </row>
    <row r="41" spans="1:6" x14ac:dyDescent="0.25">
      <c r="A41" s="18"/>
      <c r="B41" s="10" t="s">
        <v>128</v>
      </c>
      <c r="C41" s="5"/>
      <c r="E41" s="7"/>
    </row>
    <row r="42" spans="1:6" ht="25.5" x14ac:dyDescent="0.25">
      <c r="A42" s="18" t="s">
        <v>117</v>
      </c>
      <c r="B42" s="11" t="s">
        <v>45</v>
      </c>
      <c r="C42" s="5" t="s">
        <v>14</v>
      </c>
      <c r="D42" s="4">
        <v>1</v>
      </c>
      <c r="E42" s="7">
        <v>1</v>
      </c>
      <c r="F42" s="24">
        <f t="shared" si="0"/>
        <v>1</v>
      </c>
    </row>
    <row r="43" spans="1:6" ht="38.25" x14ac:dyDescent="0.25">
      <c r="A43" s="18" t="s">
        <v>118</v>
      </c>
      <c r="B43" s="11" t="s">
        <v>46</v>
      </c>
      <c r="C43" s="5" t="s">
        <v>14</v>
      </c>
      <c r="D43" s="4">
        <v>1</v>
      </c>
      <c r="E43" s="7">
        <v>1</v>
      </c>
      <c r="F43" s="24">
        <f t="shared" si="0"/>
        <v>1</v>
      </c>
    </row>
    <row r="44" spans="1:6" ht="38.25" x14ac:dyDescent="0.25">
      <c r="A44" s="18" t="s">
        <v>119</v>
      </c>
      <c r="B44" s="11" t="s">
        <v>47</v>
      </c>
      <c r="C44" s="5" t="s">
        <v>14</v>
      </c>
      <c r="D44" s="4">
        <v>1</v>
      </c>
      <c r="E44" s="7">
        <v>1</v>
      </c>
      <c r="F44" s="24">
        <f t="shared" si="0"/>
        <v>1</v>
      </c>
    </row>
    <row r="45" spans="1:6" ht="38.25" x14ac:dyDescent="0.25">
      <c r="A45" s="18" t="s">
        <v>120</v>
      </c>
      <c r="B45" s="11" t="s">
        <v>48</v>
      </c>
      <c r="C45" s="5" t="s">
        <v>14</v>
      </c>
      <c r="D45" s="4">
        <v>1</v>
      </c>
      <c r="E45" s="7">
        <v>1</v>
      </c>
      <c r="F45" s="24">
        <f t="shared" si="0"/>
        <v>1</v>
      </c>
    </row>
    <row r="46" spans="1:6" ht="51" x14ac:dyDescent="0.25">
      <c r="A46" s="18" t="s">
        <v>121</v>
      </c>
      <c r="B46" s="11" t="s">
        <v>49</v>
      </c>
      <c r="C46" s="5" t="s">
        <v>14</v>
      </c>
      <c r="D46" s="4">
        <v>1</v>
      </c>
      <c r="E46" s="7">
        <v>1</v>
      </c>
      <c r="F46" s="24">
        <f t="shared" si="0"/>
        <v>1</v>
      </c>
    </row>
    <row r="47" spans="1:6" x14ac:dyDescent="0.25">
      <c r="A47" s="18"/>
      <c r="B47" s="10" t="s">
        <v>129</v>
      </c>
      <c r="C47" s="5"/>
      <c r="E47" s="7"/>
    </row>
    <row r="48" spans="1:6" ht="25.5" x14ac:dyDescent="0.25">
      <c r="A48" s="18" t="s">
        <v>122</v>
      </c>
      <c r="B48" s="11" t="s">
        <v>50</v>
      </c>
      <c r="C48" s="5" t="s">
        <v>14</v>
      </c>
      <c r="D48" s="4">
        <v>1</v>
      </c>
      <c r="E48" s="7">
        <v>1</v>
      </c>
      <c r="F48" s="24">
        <f t="shared" si="0"/>
        <v>1</v>
      </c>
    </row>
    <row r="49" spans="1:7" ht="38.25" x14ac:dyDescent="0.25">
      <c r="A49" s="18" t="s">
        <v>123</v>
      </c>
      <c r="B49" s="11" t="s">
        <v>51</v>
      </c>
      <c r="C49" s="5" t="s">
        <v>14</v>
      </c>
      <c r="D49" s="4">
        <v>9</v>
      </c>
      <c r="E49" s="7">
        <v>1</v>
      </c>
      <c r="F49" s="24">
        <f t="shared" si="0"/>
        <v>9</v>
      </c>
    </row>
    <row r="50" spans="1:7" ht="51" x14ac:dyDescent="0.25">
      <c r="A50" s="18" t="s">
        <v>124</v>
      </c>
      <c r="B50" s="11" t="s">
        <v>52</v>
      </c>
      <c r="C50" s="5" t="s">
        <v>14</v>
      </c>
      <c r="D50" s="4">
        <v>14</v>
      </c>
      <c r="E50" s="7">
        <v>1</v>
      </c>
      <c r="F50" s="24">
        <f t="shared" si="0"/>
        <v>14</v>
      </c>
    </row>
    <row r="51" spans="1:7" x14ac:dyDescent="0.25">
      <c r="A51" s="18"/>
      <c r="B51" s="10" t="s">
        <v>130</v>
      </c>
      <c r="C51" s="5"/>
      <c r="E51" s="7">
        <v>1</v>
      </c>
    </row>
    <row r="52" spans="1:7" ht="38.25" x14ac:dyDescent="0.25">
      <c r="A52" s="18" t="s">
        <v>73</v>
      </c>
      <c r="B52" s="13" t="s">
        <v>54</v>
      </c>
      <c r="C52" s="1" t="s">
        <v>14</v>
      </c>
      <c r="D52" s="17">
        <v>14</v>
      </c>
      <c r="E52" s="7">
        <v>1</v>
      </c>
      <c r="F52" s="24">
        <f t="shared" si="0"/>
        <v>14</v>
      </c>
    </row>
    <row r="53" spans="1:7" ht="38.25" x14ac:dyDescent="0.25">
      <c r="A53" s="18" t="s">
        <v>74</v>
      </c>
      <c r="B53" s="10" t="s">
        <v>55</v>
      </c>
      <c r="C53" s="6" t="s">
        <v>14</v>
      </c>
      <c r="D53" s="3">
        <v>14</v>
      </c>
      <c r="E53" s="7">
        <v>1</v>
      </c>
      <c r="F53" s="24">
        <f t="shared" si="0"/>
        <v>14</v>
      </c>
    </row>
    <row r="54" spans="1:7" ht="38.25" x14ac:dyDescent="0.25">
      <c r="A54" s="18" t="s">
        <v>75</v>
      </c>
      <c r="B54" s="10" t="s">
        <v>56</v>
      </c>
      <c r="C54" s="6" t="s">
        <v>57</v>
      </c>
      <c r="D54" s="3">
        <v>350</v>
      </c>
      <c r="E54" s="7">
        <v>1</v>
      </c>
      <c r="F54" s="24">
        <f t="shared" si="0"/>
        <v>350</v>
      </c>
    </row>
    <row r="55" spans="1:7" ht="38.25" x14ac:dyDescent="0.25">
      <c r="A55" s="18" t="s">
        <v>76</v>
      </c>
      <c r="B55" s="10" t="s">
        <v>58</v>
      </c>
      <c r="C55" s="6" t="s">
        <v>57</v>
      </c>
      <c r="D55" s="3">
        <v>8</v>
      </c>
      <c r="E55" s="7">
        <v>1</v>
      </c>
      <c r="F55" s="24">
        <f t="shared" si="0"/>
        <v>8</v>
      </c>
    </row>
    <row r="56" spans="1:7" ht="38.25" x14ac:dyDescent="0.25">
      <c r="A56" s="18" t="s">
        <v>77</v>
      </c>
      <c r="B56" s="10" t="s">
        <v>59</v>
      </c>
      <c r="C56" s="6" t="s">
        <v>14</v>
      </c>
      <c r="D56" s="3">
        <v>1</v>
      </c>
      <c r="E56" s="7">
        <v>1</v>
      </c>
      <c r="F56" s="24">
        <f t="shared" si="0"/>
        <v>1</v>
      </c>
    </row>
    <row r="57" spans="1:7" ht="25.5" x14ac:dyDescent="0.25">
      <c r="A57" s="18" t="s">
        <v>78</v>
      </c>
      <c r="B57" s="10" t="s">
        <v>60</v>
      </c>
      <c r="C57" s="6" t="s">
        <v>14</v>
      </c>
      <c r="D57" s="3">
        <v>2</v>
      </c>
      <c r="E57" s="7">
        <v>1</v>
      </c>
      <c r="F57" s="24">
        <f t="shared" si="0"/>
        <v>2</v>
      </c>
    </row>
    <row r="58" spans="1:7" ht="38.25" x14ac:dyDescent="0.25">
      <c r="A58" s="18" t="s">
        <v>79</v>
      </c>
      <c r="B58" s="10" t="s">
        <v>61</v>
      </c>
      <c r="C58" s="6" t="s">
        <v>7</v>
      </c>
      <c r="D58" s="3">
        <v>1</v>
      </c>
      <c r="E58" s="7">
        <v>1</v>
      </c>
      <c r="F58" s="24">
        <f t="shared" si="0"/>
        <v>1</v>
      </c>
    </row>
    <row r="59" spans="1:7" ht="51" x14ac:dyDescent="0.25">
      <c r="A59" s="18" t="s">
        <v>80</v>
      </c>
      <c r="B59" s="10" t="s">
        <v>62</v>
      </c>
      <c r="C59" s="6" t="s">
        <v>57</v>
      </c>
      <c r="D59" s="3">
        <v>350</v>
      </c>
      <c r="E59" s="7">
        <v>1</v>
      </c>
      <c r="F59" s="24">
        <f t="shared" si="0"/>
        <v>350</v>
      </c>
    </row>
    <row r="60" spans="1:7" x14ac:dyDescent="0.25">
      <c r="A60" s="18" t="s">
        <v>81</v>
      </c>
      <c r="B60" s="10" t="s">
        <v>63</v>
      </c>
      <c r="C60" s="6" t="s">
        <v>57</v>
      </c>
      <c r="D60" s="3">
        <v>350</v>
      </c>
      <c r="E60" s="7">
        <v>1</v>
      </c>
      <c r="F60" s="24">
        <f t="shared" si="0"/>
        <v>350</v>
      </c>
    </row>
    <row r="61" spans="1:7" x14ac:dyDescent="0.25">
      <c r="A61" s="18"/>
      <c r="B61" s="10" t="s">
        <v>131</v>
      </c>
      <c r="C61" s="5"/>
      <c r="E61" s="7">
        <v>1</v>
      </c>
    </row>
    <row r="62" spans="1:7" ht="76.5" x14ac:dyDescent="0.25">
      <c r="A62" s="18" t="s">
        <v>125</v>
      </c>
      <c r="B62" s="11" t="s">
        <v>64</v>
      </c>
      <c r="C62" s="2" t="s">
        <v>22</v>
      </c>
      <c r="D62" s="3">
        <v>476</v>
      </c>
      <c r="E62" s="7">
        <v>1</v>
      </c>
      <c r="F62" s="24">
        <f t="shared" si="0"/>
        <v>476</v>
      </c>
      <c r="G62" s="15"/>
    </row>
    <row r="63" spans="1:7" x14ac:dyDescent="0.25">
      <c r="A63" s="18"/>
      <c r="B63" s="10" t="s">
        <v>132</v>
      </c>
      <c r="C63" s="3"/>
      <c r="E63" s="7"/>
    </row>
    <row r="64" spans="1:7" ht="38.25" x14ac:dyDescent="0.25">
      <c r="A64" s="18" t="s">
        <v>126</v>
      </c>
      <c r="B64" s="11" t="s">
        <v>65</v>
      </c>
      <c r="C64" s="2" t="s">
        <v>22</v>
      </c>
      <c r="D64" s="3">
        <v>210</v>
      </c>
      <c r="E64" s="7">
        <v>1</v>
      </c>
      <c r="F64" s="24">
        <f t="shared" si="0"/>
        <v>210</v>
      </c>
    </row>
    <row r="65" spans="1:7" ht="15" x14ac:dyDescent="0.25">
      <c r="A65" s="26"/>
      <c r="B65" s="10" t="s">
        <v>136</v>
      </c>
      <c r="C65" s="3"/>
      <c r="E65" s="7"/>
    </row>
    <row r="66" spans="1:7" ht="63.75" x14ac:dyDescent="0.25">
      <c r="A66" s="18" t="s">
        <v>127</v>
      </c>
      <c r="B66" s="11" t="s">
        <v>66</v>
      </c>
      <c r="C66" s="2" t="s">
        <v>22</v>
      </c>
      <c r="D66" s="3">
        <v>50</v>
      </c>
      <c r="E66" s="7">
        <v>1</v>
      </c>
      <c r="F66" s="24">
        <f t="shared" si="0"/>
        <v>50</v>
      </c>
    </row>
    <row r="67" spans="1:7" ht="15" x14ac:dyDescent="0.25">
      <c r="A67" s="26"/>
      <c r="C67" s="3"/>
    </row>
    <row r="68" spans="1:7" ht="15" x14ac:dyDescent="0.25">
      <c r="A68" s="26"/>
      <c r="B68" s="12" t="s">
        <v>67</v>
      </c>
      <c r="D68" s="9"/>
      <c r="F68" s="25"/>
    </row>
    <row r="69" spans="1:7" ht="15" x14ac:dyDescent="0.25">
      <c r="A69" s="26"/>
      <c r="B69" s="10" t="s">
        <v>5</v>
      </c>
      <c r="D69" s="9"/>
      <c r="F69" s="24">
        <f>SUM(F5:F8)</f>
        <v>4</v>
      </c>
    </row>
    <row r="70" spans="1:7" ht="15" x14ac:dyDescent="0.25">
      <c r="A70" s="26"/>
      <c r="B70" s="10" t="s">
        <v>68</v>
      </c>
      <c r="D70" s="9"/>
      <c r="F70" s="24">
        <f>SUM(F10:F15)</f>
        <v>973</v>
      </c>
      <c r="G70" s="15"/>
    </row>
    <row r="71" spans="1:7" ht="15" x14ac:dyDescent="0.25">
      <c r="A71" s="26"/>
      <c r="B71" s="22" t="s">
        <v>20</v>
      </c>
      <c r="D71" s="9"/>
      <c r="F71" s="24">
        <f>SUM(F17:F20)</f>
        <v>3239.37</v>
      </c>
    </row>
    <row r="72" spans="1:7" ht="15" x14ac:dyDescent="0.25">
      <c r="A72" s="26"/>
      <c r="B72" s="10" t="s">
        <v>69</v>
      </c>
      <c r="D72" s="9"/>
      <c r="F72" s="24">
        <f>SUM(F22:F28)</f>
        <v>2298.7399999999998</v>
      </c>
    </row>
    <row r="73" spans="1:7" ht="15" x14ac:dyDescent="0.25">
      <c r="A73" s="26"/>
      <c r="B73" s="20" t="s">
        <v>34</v>
      </c>
      <c r="D73" s="9"/>
      <c r="F73" s="24">
        <f>SUM(F30:F40)</f>
        <v>727</v>
      </c>
    </row>
    <row r="74" spans="1:7" ht="15" x14ac:dyDescent="0.25">
      <c r="A74" s="26"/>
      <c r="B74" s="10" t="s">
        <v>128</v>
      </c>
      <c r="D74" s="9"/>
      <c r="F74" s="24">
        <f>SUM(F42:F46)</f>
        <v>5</v>
      </c>
    </row>
    <row r="75" spans="1:7" ht="15" x14ac:dyDescent="0.25">
      <c r="A75" s="26"/>
      <c r="B75" s="20" t="s">
        <v>133</v>
      </c>
      <c r="D75" s="9"/>
      <c r="F75" s="24">
        <f>SUM(F48:F50)</f>
        <v>24</v>
      </c>
    </row>
    <row r="76" spans="1:7" ht="15" x14ac:dyDescent="0.25">
      <c r="A76" s="26"/>
      <c r="B76" s="10" t="s">
        <v>130</v>
      </c>
      <c r="D76" s="9"/>
      <c r="F76" s="24">
        <f>SUM(F52:F60)</f>
        <v>1090</v>
      </c>
    </row>
    <row r="77" spans="1:7" ht="15" x14ac:dyDescent="0.25">
      <c r="A77" s="26"/>
      <c r="B77" s="10" t="s">
        <v>137</v>
      </c>
      <c r="D77" s="9"/>
      <c r="F77" s="24">
        <f>F62</f>
        <v>476</v>
      </c>
    </row>
    <row r="78" spans="1:7" ht="15" x14ac:dyDescent="0.25">
      <c r="A78" s="26"/>
      <c r="B78" s="10" t="s">
        <v>134</v>
      </c>
      <c r="D78" s="9"/>
      <c r="F78" s="24">
        <f>F64</f>
        <v>210</v>
      </c>
    </row>
    <row r="79" spans="1:7" ht="15" x14ac:dyDescent="0.25">
      <c r="A79" s="26"/>
      <c r="B79" s="10" t="s">
        <v>135</v>
      </c>
      <c r="D79" s="9"/>
      <c r="F79" s="24">
        <f>F66</f>
        <v>50</v>
      </c>
    </row>
    <row r="80" spans="1:7" ht="15" x14ac:dyDescent="0.25">
      <c r="A80" s="26"/>
      <c r="D80" s="9"/>
    </row>
    <row r="81" spans="2:6" x14ac:dyDescent="0.25">
      <c r="B81" s="23" t="s">
        <v>70</v>
      </c>
      <c r="F81" s="24">
        <f>SUM(F69:F79)</f>
        <v>9097.11</v>
      </c>
    </row>
  </sheetData>
  <mergeCells count="4">
    <mergeCell ref="E1:F1"/>
    <mergeCell ref="A1:A2"/>
    <mergeCell ref="D1:D2"/>
    <mergeCell ref="C1:C2"/>
  </mergeCells>
  <conditionalFormatting sqref="A5:A66">
    <cfRule type="cellIs" dxfId="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H11" sqref="H11"/>
    </sheetView>
  </sheetViews>
  <sheetFormatPr defaultRowHeight="12.75" x14ac:dyDescent="0.25"/>
  <cols>
    <col min="1" max="1" width="8.85546875" style="8"/>
    <col min="2" max="2" width="71" style="10" customWidth="1"/>
    <col min="3" max="3" width="4.85546875" style="8" bestFit="1" customWidth="1"/>
    <col min="4" max="4" width="10.28515625" style="4" bestFit="1" customWidth="1"/>
    <col min="5" max="5" width="11.5703125" style="8" bestFit="1" customWidth="1"/>
    <col min="6" max="232" width="8.85546875" style="8"/>
    <col min="233" max="233" width="26.85546875" style="8" customWidth="1"/>
    <col min="234" max="234" width="8.85546875" style="8"/>
    <col min="235" max="235" width="11.7109375" style="8" bestFit="1" customWidth="1"/>
    <col min="236" max="236" width="10.85546875" style="8" bestFit="1" customWidth="1"/>
    <col min="237" max="237" width="15.28515625" style="8" customWidth="1"/>
    <col min="238" max="488" width="8.85546875" style="8"/>
    <col min="489" max="489" width="26.85546875" style="8" customWidth="1"/>
    <col min="490" max="490" width="8.85546875" style="8"/>
    <col min="491" max="491" width="11.7109375" style="8" bestFit="1" customWidth="1"/>
    <col min="492" max="492" width="10.85546875" style="8" bestFit="1" customWidth="1"/>
    <col min="493" max="493" width="15.28515625" style="8" customWidth="1"/>
    <col min="494" max="744" width="8.85546875" style="8"/>
    <col min="745" max="745" width="26.85546875" style="8" customWidth="1"/>
    <col min="746" max="746" width="8.85546875" style="8"/>
    <col min="747" max="747" width="11.7109375" style="8" bestFit="1" customWidth="1"/>
    <col min="748" max="748" width="10.85546875" style="8" bestFit="1" customWidth="1"/>
    <col min="749" max="749" width="15.28515625" style="8" customWidth="1"/>
    <col min="750" max="1000" width="8.85546875" style="8"/>
    <col min="1001" max="1001" width="26.85546875" style="8" customWidth="1"/>
    <col min="1002" max="1002" width="8.85546875" style="8"/>
    <col min="1003" max="1003" width="11.7109375" style="8" bestFit="1" customWidth="1"/>
    <col min="1004" max="1004" width="10.85546875" style="8" bestFit="1" customWidth="1"/>
    <col min="1005" max="1005" width="15.28515625" style="8" customWidth="1"/>
    <col min="1006" max="1256" width="8.85546875" style="8"/>
    <col min="1257" max="1257" width="26.85546875" style="8" customWidth="1"/>
    <col min="1258" max="1258" width="8.85546875" style="8"/>
    <col min="1259" max="1259" width="11.7109375" style="8" bestFit="1" customWidth="1"/>
    <col min="1260" max="1260" width="10.85546875" style="8" bestFit="1" customWidth="1"/>
    <col min="1261" max="1261" width="15.28515625" style="8" customWidth="1"/>
    <col min="1262" max="1512" width="8.85546875" style="8"/>
    <col min="1513" max="1513" width="26.85546875" style="8" customWidth="1"/>
    <col min="1514" max="1514" width="8.85546875" style="8"/>
    <col min="1515" max="1515" width="11.7109375" style="8" bestFit="1" customWidth="1"/>
    <col min="1516" max="1516" width="10.85546875" style="8" bestFit="1" customWidth="1"/>
    <col min="1517" max="1517" width="15.28515625" style="8" customWidth="1"/>
    <col min="1518" max="1768" width="8.85546875" style="8"/>
    <col min="1769" max="1769" width="26.85546875" style="8" customWidth="1"/>
    <col min="1770" max="1770" width="8.85546875" style="8"/>
    <col min="1771" max="1771" width="11.7109375" style="8" bestFit="1" customWidth="1"/>
    <col min="1772" max="1772" width="10.85546875" style="8" bestFit="1" customWidth="1"/>
    <col min="1773" max="1773" width="15.28515625" style="8" customWidth="1"/>
    <col min="1774" max="2024" width="8.85546875" style="8"/>
    <col min="2025" max="2025" width="26.85546875" style="8" customWidth="1"/>
    <col min="2026" max="2026" width="8.85546875" style="8"/>
    <col min="2027" max="2027" width="11.7109375" style="8" bestFit="1" customWidth="1"/>
    <col min="2028" max="2028" width="10.85546875" style="8" bestFit="1" customWidth="1"/>
    <col min="2029" max="2029" width="15.28515625" style="8" customWidth="1"/>
    <col min="2030" max="2280" width="8.85546875" style="8"/>
    <col min="2281" max="2281" width="26.85546875" style="8" customWidth="1"/>
    <col min="2282" max="2282" width="8.85546875" style="8"/>
    <col min="2283" max="2283" width="11.7109375" style="8" bestFit="1" customWidth="1"/>
    <col min="2284" max="2284" width="10.85546875" style="8" bestFit="1" customWidth="1"/>
    <col min="2285" max="2285" width="15.28515625" style="8" customWidth="1"/>
    <col min="2286" max="2536" width="8.85546875" style="8"/>
    <col min="2537" max="2537" width="26.85546875" style="8" customWidth="1"/>
    <col min="2538" max="2538" width="8.85546875" style="8"/>
    <col min="2539" max="2539" width="11.7109375" style="8" bestFit="1" customWidth="1"/>
    <col min="2540" max="2540" width="10.85546875" style="8" bestFit="1" customWidth="1"/>
    <col min="2541" max="2541" width="15.28515625" style="8" customWidth="1"/>
    <col min="2542" max="2792" width="8.85546875" style="8"/>
    <col min="2793" max="2793" width="26.85546875" style="8" customWidth="1"/>
    <col min="2794" max="2794" width="8.85546875" style="8"/>
    <col min="2795" max="2795" width="11.7109375" style="8" bestFit="1" customWidth="1"/>
    <col min="2796" max="2796" width="10.85546875" style="8" bestFit="1" customWidth="1"/>
    <col min="2797" max="2797" width="15.28515625" style="8" customWidth="1"/>
    <col min="2798" max="3048" width="8.85546875" style="8"/>
    <col min="3049" max="3049" width="26.85546875" style="8" customWidth="1"/>
    <col min="3050" max="3050" width="8.85546875" style="8"/>
    <col min="3051" max="3051" width="11.7109375" style="8" bestFit="1" customWidth="1"/>
    <col min="3052" max="3052" width="10.85546875" style="8" bestFit="1" customWidth="1"/>
    <col min="3053" max="3053" width="15.28515625" style="8" customWidth="1"/>
    <col min="3054" max="3304" width="8.85546875" style="8"/>
    <col min="3305" max="3305" width="26.85546875" style="8" customWidth="1"/>
    <col min="3306" max="3306" width="8.85546875" style="8"/>
    <col min="3307" max="3307" width="11.7109375" style="8" bestFit="1" customWidth="1"/>
    <col min="3308" max="3308" width="10.85546875" style="8" bestFit="1" customWidth="1"/>
    <col min="3309" max="3309" width="15.28515625" style="8" customWidth="1"/>
    <col min="3310" max="3560" width="8.85546875" style="8"/>
    <col min="3561" max="3561" width="26.85546875" style="8" customWidth="1"/>
    <col min="3562" max="3562" width="8.85546875" style="8"/>
    <col min="3563" max="3563" width="11.7109375" style="8" bestFit="1" customWidth="1"/>
    <col min="3564" max="3564" width="10.85546875" style="8" bestFit="1" customWidth="1"/>
    <col min="3565" max="3565" width="15.28515625" style="8" customWidth="1"/>
    <col min="3566" max="3816" width="8.85546875" style="8"/>
    <col min="3817" max="3817" width="26.85546875" style="8" customWidth="1"/>
    <col min="3818" max="3818" width="8.85546875" style="8"/>
    <col min="3819" max="3819" width="11.7109375" style="8" bestFit="1" customWidth="1"/>
    <col min="3820" max="3820" width="10.85546875" style="8" bestFit="1" customWidth="1"/>
    <col min="3821" max="3821" width="15.28515625" style="8" customWidth="1"/>
    <col min="3822" max="4072" width="8.85546875" style="8"/>
    <col min="4073" max="4073" width="26.85546875" style="8" customWidth="1"/>
    <col min="4074" max="4074" width="8.85546875" style="8"/>
    <col min="4075" max="4075" width="11.7109375" style="8" bestFit="1" customWidth="1"/>
    <col min="4076" max="4076" width="10.85546875" style="8" bestFit="1" customWidth="1"/>
    <col min="4077" max="4077" width="15.28515625" style="8" customWidth="1"/>
    <col min="4078" max="4328" width="8.85546875" style="8"/>
    <col min="4329" max="4329" width="26.85546875" style="8" customWidth="1"/>
    <col min="4330" max="4330" width="8.85546875" style="8"/>
    <col min="4331" max="4331" width="11.7109375" style="8" bestFit="1" customWidth="1"/>
    <col min="4332" max="4332" width="10.85546875" style="8" bestFit="1" customWidth="1"/>
    <col min="4333" max="4333" width="15.28515625" style="8" customWidth="1"/>
    <col min="4334" max="4584" width="8.85546875" style="8"/>
    <col min="4585" max="4585" width="26.85546875" style="8" customWidth="1"/>
    <col min="4586" max="4586" width="8.85546875" style="8"/>
    <col min="4587" max="4587" width="11.7109375" style="8" bestFit="1" customWidth="1"/>
    <col min="4588" max="4588" width="10.85546875" style="8" bestFit="1" customWidth="1"/>
    <col min="4589" max="4589" width="15.28515625" style="8" customWidth="1"/>
    <col min="4590" max="4840" width="8.85546875" style="8"/>
    <col min="4841" max="4841" width="26.85546875" style="8" customWidth="1"/>
    <col min="4842" max="4842" width="8.85546875" style="8"/>
    <col min="4843" max="4843" width="11.7109375" style="8" bestFit="1" customWidth="1"/>
    <col min="4844" max="4844" width="10.85546875" style="8" bestFit="1" customWidth="1"/>
    <col min="4845" max="4845" width="15.28515625" style="8" customWidth="1"/>
    <col min="4846" max="5096" width="8.85546875" style="8"/>
    <col min="5097" max="5097" width="26.85546875" style="8" customWidth="1"/>
    <col min="5098" max="5098" width="8.85546875" style="8"/>
    <col min="5099" max="5099" width="11.7109375" style="8" bestFit="1" customWidth="1"/>
    <col min="5100" max="5100" width="10.85546875" style="8" bestFit="1" customWidth="1"/>
    <col min="5101" max="5101" width="15.28515625" style="8" customWidth="1"/>
    <col min="5102" max="5352" width="8.85546875" style="8"/>
    <col min="5353" max="5353" width="26.85546875" style="8" customWidth="1"/>
    <col min="5354" max="5354" width="8.85546875" style="8"/>
    <col min="5355" max="5355" width="11.7109375" style="8" bestFit="1" customWidth="1"/>
    <col min="5356" max="5356" width="10.85546875" style="8" bestFit="1" customWidth="1"/>
    <col min="5357" max="5357" width="15.28515625" style="8" customWidth="1"/>
    <col min="5358" max="5608" width="8.85546875" style="8"/>
    <col min="5609" max="5609" width="26.85546875" style="8" customWidth="1"/>
    <col min="5610" max="5610" width="8.85546875" style="8"/>
    <col min="5611" max="5611" width="11.7109375" style="8" bestFit="1" customWidth="1"/>
    <col min="5612" max="5612" width="10.85546875" style="8" bestFit="1" customWidth="1"/>
    <col min="5613" max="5613" width="15.28515625" style="8" customWidth="1"/>
    <col min="5614" max="5864" width="8.85546875" style="8"/>
    <col min="5865" max="5865" width="26.85546875" style="8" customWidth="1"/>
    <col min="5866" max="5866" width="8.85546875" style="8"/>
    <col min="5867" max="5867" width="11.7109375" style="8" bestFit="1" customWidth="1"/>
    <col min="5868" max="5868" width="10.85546875" style="8" bestFit="1" customWidth="1"/>
    <col min="5869" max="5869" width="15.28515625" style="8" customWidth="1"/>
    <col min="5870" max="6120" width="8.85546875" style="8"/>
    <col min="6121" max="6121" width="26.85546875" style="8" customWidth="1"/>
    <col min="6122" max="6122" width="8.85546875" style="8"/>
    <col min="6123" max="6123" width="11.7109375" style="8" bestFit="1" customWidth="1"/>
    <col min="6124" max="6124" width="10.85546875" style="8" bestFit="1" customWidth="1"/>
    <col min="6125" max="6125" width="15.28515625" style="8" customWidth="1"/>
    <col min="6126" max="6376" width="8.85546875" style="8"/>
    <col min="6377" max="6377" width="26.85546875" style="8" customWidth="1"/>
    <col min="6378" max="6378" width="8.85546875" style="8"/>
    <col min="6379" max="6379" width="11.7109375" style="8" bestFit="1" customWidth="1"/>
    <col min="6380" max="6380" width="10.85546875" style="8" bestFit="1" customWidth="1"/>
    <col min="6381" max="6381" width="15.28515625" style="8" customWidth="1"/>
    <col min="6382" max="6632" width="8.85546875" style="8"/>
    <col min="6633" max="6633" width="26.85546875" style="8" customWidth="1"/>
    <col min="6634" max="6634" width="8.85546875" style="8"/>
    <col min="6635" max="6635" width="11.7109375" style="8" bestFit="1" customWidth="1"/>
    <col min="6636" max="6636" width="10.85546875" style="8" bestFit="1" customWidth="1"/>
    <col min="6637" max="6637" width="15.28515625" style="8" customWidth="1"/>
    <col min="6638" max="6888" width="8.85546875" style="8"/>
    <col min="6889" max="6889" width="26.85546875" style="8" customWidth="1"/>
    <col min="6890" max="6890" width="8.85546875" style="8"/>
    <col min="6891" max="6891" width="11.7109375" style="8" bestFit="1" customWidth="1"/>
    <col min="6892" max="6892" width="10.85546875" style="8" bestFit="1" customWidth="1"/>
    <col min="6893" max="6893" width="15.28515625" style="8" customWidth="1"/>
    <col min="6894" max="7144" width="8.85546875" style="8"/>
    <col min="7145" max="7145" width="26.85546875" style="8" customWidth="1"/>
    <col min="7146" max="7146" width="8.85546875" style="8"/>
    <col min="7147" max="7147" width="11.7109375" style="8" bestFit="1" customWidth="1"/>
    <col min="7148" max="7148" width="10.85546875" style="8" bestFit="1" customWidth="1"/>
    <col min="7149" max="7149" width="15.28515625" style="8" customWidth="1"/>
    <col min="7150" max="7400" width="8.85546875" style="8"/>
    <col min="7401" max="7401" width="26.85546875" style="8" customWidth="1"/>
    <col min="7402" max="7402" width="8.85546875" style="8"/>
    <col min="7403" max="7403" width="11.7109375" style="8" bestFit="1" customWidth="1"/>
    <col min="7404" max="7404" width="10.85546875" style="8" bestFit="1" customWidth="1"/>
    <col min="7405" max="7405" width="15.28515625" style="8" customWidth="1"/>
    <col min="7406" max="7656" width="8.85546875" style="8"/>
    <col min="7657" max="7657" width="26.85546875" style="8" customWidth="1"/>
    <col min="7658" max="7658" width="8.85546875" style="8"/>
    <col min="7659" max="7659" width="11.7109375" style="8" bestFit="1" customWidth="1"/>
    <col min="7660" max="7660" width="10.85546875" style="8" bestFit="1" customWidth="1"/>
    <col min="7661" max="7661" width="15.28515625" style="8" customWidth="1"/>
    <col min="7662" max="7912" width="8.85546875" style="8"/>
    <col min="7913" max="7913" width="26.85546875" style="8" customWidth="1"/>
    <col min="7914" max="7914" width="8.85546875" style="8"/>
    <col min="7915" max="7915" width="11.7109375" style="8" bestFit="1" customWidth="1"/>
    <col min="7916" max="7916" width="10.85546875" style="8" bestFit="1" customWidth="1"/>
    <col min="7917" max="7917" width="15.28515625" style="8" customWidth="1"/>
    <col min="7918" max="8168" width="8.85546875" style="8"/>
    <col min="8169" max="8169" width="26.85546875" style="8" customWidth="1"/>
    <col min="8170" max="8170" width="8.85546875" style="8"/>
    <col min="8171" max="8171" width="11.7109375" style="8" bestFit="1" customWidth="1"/>
    <col min="8172" max="8172" width="10.85546875" style="8" bestFit="1" customWidth="1"/>
    <col min="8173" max="8173" width="15.28515625" style="8" customWidth="1"/>
    <col min="8174" max="8424" width="8.85546875" style="8"/>
    <col min="8425" max="8425" width="26.85546875" style="8" customWidth="1"/>
    <col min="8426" max="8426" width="8.85546875" style="8"/>
    <col min="8427" max="8427" width="11.7109375" style="8" bestFit="1" customWidth="1"/>
    <col min="8428" max="8428" width="10.85546875" style="8" bestFit="1" customWidth="1"/>
    <col min="8429" max="8429" width="15.28515625" style="8" customWidth="1"/>
    <col min="8430" max="8680" width="8.85546875" style="8"/>
    <col min="8681" max="8681" width="26.85546875" style="8" customWidth="1"/>
    <col min="8682" max="8682" width="8.85546875" style="8"/>
    <col min="8683" max="8683" width="11.7109375" style="8" bestFit="1" customWidth="1"/>
    <col min="8684" max="8684" width="10.85546875" style="8" bestFit="1" customWidth="1"/>
    <col min="8685" max="8685" width="15.28515625" style="8" customWidth="1"/>
    <col min="8686" max="8936" width="8.85546875" style="8"/>
    <col min="8937" max="8937" width="26.85546875" style="8" customWidth="1"/>
    <col min="8938" max="8938" width="8.85546875" style="8"/>
    <col min="8939" max="8939" width="11.7109375" style="8" bestFit="1" customWidth="1"/>
    <col min="8940" max="8940" width="10.85546875" style="8" bestFit="1" customWidth="1"/>
    <col min="8941" max="8941" width="15.28515625" style="8" customWidth="1"/>
    <col min="8942" max="9192" width="8.85546875" style="8"/>
    <col min="9193" max="9193" width="26.85546875" style="8" customWidth="1"/>
    <col min="9194" max="9194" width="8.85546875" style="8"/>
    <col min="9195" max="9195" width="11.7109375" style="8" bestFit="1" customWidth="1"/>
    <col min="9196" max="9196" width="10.85546875" style="8" bestFit="1" customWidth="1"/>
    <col min="9197" max="9197" width="15.28515625" style="8" customWidth="1"/>
    <col min="9198" max="9448" width="8.85546875" style="8"/>
    <col min="9449" max="9449" width="26.85546875" style="8" customWidth="1"/>
    <col min="9450" max="9450" width="8.85546875" style="8"/>
    <col min="9451" max="9451" width="11.7109375" style="8" bestFit="1" customWidth="1"/>
    <col min="9452" max="9452" width="10.85546875" style="8" bestFit="1" customWidth="1"/>
    <col min="9453" max="9453" width="15.28515625" style="8" customWidth="1"/>
    <col min="9454" max="9704" width="8.85546875" style="8"/>
    <col min="9705" max="9705" width="26.85546875" style="8" customWidth="1"/>
    <col min="9706" max="9706" width="8.85546875" style="8"/>
    <col min="9707" max="9707" width="11.7109375" style="8" bestFit="1" customWidth="1"/>
    <col min="9708" max="9708" width="10.85546875" style="8" bestFit="1" customWidth="1"/>
    <col min="9709" max="9709" width="15.28515625" style="8" customWidth="1"/>
    <col min="9710" max="9960" width="8.85546875" style="8"/>
    <col min="9961" max="9961" width="26.85546875" style="8" customWidth="1"/>
    <col min="9962" max="9962" width="8.85546875" style="8"/>
    <col min="9963" max="9963" width="11.7109375" style="8" bestFit="1" customWidth="1"/>
    <col min="9964" max="9964" width="10.85546875" style="8" bestFit="1" customWidth="1"/>
    <col min="9965" max="9965" width="15.28515625" style="8" customWidth="1"/>
    <col min="9966" max="10216" width="8.85546875" style="8"/>
    <col min="10217" max="10217" width="26.85546875" style="8" customWidth="1"/>
    <col min="10218" max="10218" width="8.85546875" style="8"/>
    <col min="10219" max="10219" width="11.7109375" style="8" bestFit="1" customWidth="1"/>
    <col min="10220" max="10220" width="10.85546875" style="8" bestFit="1" customWidth="1"/>
    <col min="10221" max="10221" width="15.28515625" style="8" customWidth="1"/>
    <col min="10222" max="10472" width="8.85546875" style="8"/>
    <col min="10473" max="10473" width="26.85546875" style="8" customWidth="1"/>
    <col min="10474" max="10474" width="8.85546875" style="8"/>
    <col min="10475" max="10475" width="11.7109375" style="8" bestFit="1" customWidth="1"/>
    <col min="10476" max="10476" width="10.85546875" style="8" bestFit="1" customWidth="1"/>
    <col min="10477" max="10477" width="15.28515625" style="8" customWidth="1"/>
    <col min="10478" max="10728" width="8.85546875" style="8"/>
    <col min="10729" max="10729" width="26.85546875" style="8" customWidth="1"/>
    <col min="10730" max="10730" width="8.85546875" style="8"/>
    <col min="10731" max="10731" width="11.7109375" style="8" bestFit="1" customWidth="1"/>
    <col min="10732" max="10732" width="10.85546875" style="8" bestFit="1" customWidth="1"/>
    <col min="10733" max="10733" width="15.28515625" style="8" customWidth="1"/>
    <col min="10734" max="10984" width="8.85546875" style="8"/>
    <col min="10985" max="10985" width="26.85546875" style="8" customWidth="1"/>
    <col min="10986" max="10986" width="8.85546875" style="8"/>
    <col min="10987" max="10987" width="11.7109375" style="8" bestFit="1" customWidth="1"/>
    <col min="10988" max="10988" width="10.85546875" style="8" bestFit="1" customWidth="1"/>
    <col min="10989" max="10989" width="15.28515625" style="8" customWidth="1"/>
    <col min="10990" max="11240" width="8.85546875" style="8"/>
    <col min="11241" max="11241" width="26.85546875" style="8" customWidth="1"/>
    <col min="11242" max="11242" width="8.85546875" style="8"/>
    <col min="11243" max="11243" width="11.7109375" style="8" bestFit="1" customWidth="1"/>
    <col min="11244" max="11244" width="10.85546875" style="8" bestFit="1" customWidth="1"/>
    <col min="11245" max="11245" width="15.28515625" style="8" customWidth="1"/>
    <col min="11246" max="11496" width="8.85546875" style="8"/>
    <col min="11497" max="11497" width="26.85546875" style="8" customWidth="1"/>
    <col min="11498" max="11498" width="8.85546875" style="8"/>
    <col min="11499" max="11499" width="11.7109375" style="8" bestFit="1" customWidth="1"/>
    <col min="11500" max="11500" width="10.85546875" style="8" bestFit="1" customWidth="1"/>
    <col min="11501" max="11501" width="15.28515625" style="8" customWidth="1"/>
    <col min="11502" max="11752" width="8.85546875" style="8"/>
    <col min="11753" max="11753" width="26.85546875" style="8" customWidth="1"/>
    <col min="11754" max="11754" width="8.85546875" style="8"/>
    <col min="11755" max="11755" width="11.7109375" style="8" bestFit="1" customWidth="1"/>
    <col min="11756" max="11756" width="10.85546875" style="8" bestFit="1" customWidth="1"/>
    <col min="11757" max="11757" width="15.28515625" style="8" customWidth="1"/>
    <col min="11758" max="12008" width="8.85546875" style="8"/>
    <col min="12009" max="12009" width="26.85546875" style="8" customWidth="1"/>
    <col min="12010" max="12010" width="8.85546875" style="8"/>
    <col min="12011" max="12011" width="11.7109375" style="8" bestFit="1" customWidth="1"/>
    <col min="12012" max="12012" width="10.85546875" style="8" bestFit="1" customWidth="1"/>
    <col min="12013" max="12013" width="15.28515625" style="8" customWidth="1"/>
    <col min="12014" max="12264" width="8.85546875" style="8"/>
    <col min="12265" max="12265" width="26.85546875" style="8" customWidth="1"/>
    <col min="12266" max="12266" width="8.85546875" style="8"/>
    <col min="12267" max="12267" width="11.7109375" style="8" bestFit="1" customWidth="1"/>
    <col min="12268" max="12268" width="10.85546875" style="8" bestFit="1" customWidth="1"/>
    <col min="12269" max="12269" width="15.28515625" style="8" customWidth="1"/>
    <col min="12270" max="12520" width="8.85546875" style="8"/>
    <col min="12521" max="12521" width="26.85546875" style="8" customWidth="1"/>
    <col min="12522" max="12522" width="8.85546875" style="8"/>
    <col min="12523" max="12523" width="11.7109375" style="8" bestFit="1" customWidth="1"/>
    <col min="12524" max="12524" width="10.85546875" style="8" bestFit="1" customWidth="1"/>
    <col min="12525" max="12525" width="15.28515625" style="8" customWidth="1"/>
    <col min="12526" max="12776" width="8.85546875" style="8"/>
    <col min="12777" max="12777" width="26.85546875" style="8" customWidth="1"/>
    <col min="12778" max="12778" width="8.85546875" style="8"/>
    <col min="12779" max="12779" width="11.7109375" style="8" bestFit="1" customWidth="1"/>
    <col min="12780" max="12780" width="10.85546875" style="8" bestFit="1" customWidth="1"/>
    <col min="12781" max="12781" width="15.28515625" style="8" customWidth="1"/>
    <col min="12782" max="13032" width="8.85546875" style="8"/>
    <col min="13033" max="13033" width="26.85546875" style="8" customWidth="1"/>
    <col min="13034" max="13034" width="8.85546875" style="8"/>
    <col min="13035" max="13035" width="11.7109375" style="8" bestFit="1" customWidth="1"/>
    <col min="13036" max="13036" width="10.85546875" style="8" bestFit="1" customWidth="1"/>
    <col min="13037" max="13037" width="15.28515625" style="8" customWidth="1"/>
    <col min="13038" max="13288" width="8.85546875" style="8"/>
    <col min="13289" max="13289" width="26.85546875" style="8" customWidth="1"/>
    <col min="13290" max="13290" width="8.85546875" style="8"/>
    <col min="13291" max="13291" width="11.7109375" style="8" bestFit="1" customWidth="1"/>
    <col min="13292" max="13292" width="10.85546875" style="8" bestFit="1" customWidth="1"/>
    <col min="13293" max="13293" width="15.28515625" style="8" customWidth="1"/>
    <col min="13294" max="13544" width="8.85546875" style="8"/>
    <col min="13545" max="13545" width="26.85546875" style="8" customWidth="1"/>
    <col min="13546" max="13546" width="8.85546875" style="8"/>
    <col min="13547" max="13547" width="11.7109375" style="8" bestFit="1" customWidth="1"/>
    <col min="13548" max="13548" width="10.85546875" style="8" bestFit="1" customWidth="1"/>
    <col min="13549" max="13549" width="15.28515625" style="8" customWidth="1"/>
    <col min="13550" max="13800" width="8.85546875" style="8"/>
    <col min="13801" max="13801" width="26.85546875" style="8" customWidth="1"/>
    <col min="13802" max="13802" width="8.85546875" style="8"/>
    <col min="13803" max="13803" width="11.7109375" style="8" bestFit="1" customWidth="1"/>
    <col min="13804" max="13804" width="10.85546875" style="8" bestFit="1" customWidth="1"/>
    <col min="13805" max="13805" width="15.28515625" style="8" customWidth="1"/>
    <col min="13806" max="14056" width="8.85546875" style="8"/>
    <col min="14057" max="14057" width="26.85546875" style="8" customWidth="1"/>
    <col min="14058" max="14058" width="8.85546875" style="8"/>
    <col min="14059" max="14059" width="11.7109375" style="8" bestFit="1" customWidth="1"/>
    <col min="14060" max="14060" width="10.85546875" style="8" bestFit="1" customWidth="1"/>
    <col min="14061" max="14061" width="15.28515625" style="8" customWidth="1"/>
    <col min="14062" max="14312" width="8.85546875" style="8"/>
    <col min="14313" max="14313" width="26.85546875" style="8" customWidth="1"/>
    <col min="14314" max="14314" width="8.85546875" style="8"/>
    <col min="14315" max="14315" width="11.7109375" style="8" bestFit="1" customWidth="1"/>
    <col min="14316" max="14316" width="10.85546875" style="8" bestFit="1" customWidth="1"/>
    <col min="14317" max="14317" width="15.28515625" style="8" customWidth="1"/>
    <col min="14318" max="14568" width="8.85546875" style="8"/>
    <col min="14569" max="14569" width="26.85546875" style="8" customWidth="1"/>
    <col min="14570" max="14570" width="8.85546875" style="8"/>
    <col min="14571" max="14571" width="11.7109375" style="8" bestFit="1" customWidth="1"/>
    <col min="14572" max="14572" width="10.85546875" style="8" bestFit="1" customWidth="1"/>
    <col min="14573" max="14573" width="15.28515625" style="8" customWidth="1"/>
    <col min="14574" max="14824" width="8.85546875" style="8"/>
    <col min="14825" max="14825" width="26.85546875" style="8" customWidth="1"/>
    <col min="14826" max="14826" width="8.85546875" style="8"/>
    <col min="14827" max="14827" width="11.7109375" style="8" bestFit="1" customWidth="1"/>
    <col min="14828" max="14828" width="10.85546875" style="8" bestFit="1" customWidth="1"/>
    <col min="14829" max="14829" width="15.28515625" style="8" customWidth="1"/>
    <col min="14830" max="15080" width="8.85546875" style="8"/>
    <col min="15081" max="15081" width="26.85546875" style="8" customWidth="1"/>
    <col min="15082" max="15082" width="8.85546875" style="8"/>
    <col min="15083" max="15083" width="11.7109375" style="8" bestFit="1" customWidth="1"/>
    <col min="15084" max="15084" width="10.85546875" style="8" bestFit="1" customWidth="1"/>
    <col min="15085" max="15085" width="15.28515625" style="8" customWidth="1"/>
    <col min="15086" max="15336" width="8.85546875" style="8"/>
    <col min="15337" max="15337" width="26.85546875" style="8" customWidth="1"/>
    <col min="15338" max="15338" width="8.85546875" style="8"/>
    <col min="15339" max="15339" width="11.7109375" style="8" bestFit="1" customWidth="1"/>
    <col min="15340" max="15340" width="10.85546875" style="8" bestFit="1" customWidth="1"/>
    <col min="15341" max="15341" width="15.28515625" style="8" customWidth="1"/>
    <col min="15342" max="15592" width="8.85546875" style="8"/>
    <col min="15593" max="15593" width="26.85546875" style="8" customWidth="1"/>
    <col min="15594" max="15594" width="8.85546875" style="8"/>
    <col min="15595" max="15595" width="11.7109375" style="8" bestFit="1" customWidth="1"/>
    <col min="15596" max="15596" width="10.85546875" style="8" bestFit="1" customWidth="1"/>
    <col min="15597" max="15597" width="15.28515625" style="8" customWidth="1"/>
    <col min="15598" max="15848" width="8.85546875" style="8"/>
    <col min="15849" max="15849" width="26.85546875" style="8" customWidth="1"/>
    <col min="15850" max="15850" width="8.85546875" style="8"/>
    <col min="15851" max="15851" width="11.7109375" style="8" bestFit="1" customWidth="1"/>
    <col min="15852" max="15852" width="10.85546875" style="8" bestFit="1" customWidth="1"/>
    <col min="15853" max="15853" width="15.28515625" style="8" customWidth="1"/>
    <col min="15854" max="16104" width="8.85546875" style="8"/>
    <col min="16105" max="16105" width="26.85546875" style="8" customWidth="1"/>
    <col min="16106" max="16106" width="8.85546875" style="8"/>
    <col min="16107" max="16107" width="11.7109375" style="8" bestFit="1" customWidth="1"/>
    <col min="16108" max="16108" width="10.85546875" style="8" bestFit="1" customWidth="1"/>
    <col min="16109" max="16109" width="15.28515625" style="8" customWidth="1"/>
    <col min="16110" max="16384" width="8.85546875" style="8"/>
  </cols>
  <sheetData>
    <row r="1" spans="1:4" x14ac:dyDescent="0.25">
      <c r="A1" s="53" t="s">
        <v>0</v>
      </c>
      <c r="B1" s="10" t="s">
        <v>138</v>
      </c>
      <c r="C1" s="56" t="s">
        <v>84</v>
      </c>
      <c r="D1" s="56" t="s">
        <v>83</v>
      </c>
    </row>
    <row r="2" spans="1:4" ht="14.45" customHeight="1" x14ac:dyDescent="0.25">
      <c r="A2" s="53"/>
      <c r="B2" s="20" t="s">
        <v>1</v>
      </c>
      <c r="C2" s="57"/>
      <c r="D2" s="57"/>
    </row>
    <row r="3" spans="1:4" ht="14.45" customHeight="1" x14ac:dyDescent="0.25">
      <c r="A3" s="27"/>
      <c r="B3" s="20"/>
      <c r="C3" s="29"/>
      <c r="D3" s="29"/>
    </row>
    <row r="4" spans="1:4" x14ac:dyDescent="0.25">
      <c r="A4" s="18"/>
      <c r="B4" s="10" t="s">
        <v>5</v>
      </c>
      <c r="C4" s="3"/>
    </row>
    <row r="5" spans="1:4" ht="25.5" x14ac:dyDescent="0.25">
      <c r="A5" s="18" t="s">
        <v>87</v>
      </c>
      <c r="B5" s="11" t="s">
        <v>6</v>
      </c>
      <c r="C5" s="5" t="s">
        <v>7</v>
      </c>
      <c r="D5" s="4">
        <v>1</v>
      </c>
    </row>
    <row r="6" spans="1:4" ht="25.5" x14ac:dyDescent="0.25">
      <c r="A6" s="18" t="s">
        <v>88</v>
      </c>
      <c r="B6" s="11" t="s">
        <v>8</v>
      </c>
      <c r="C6" s="5" t="s">
        <v>9</v>
      </c>
      <c r="D6" s="4">
        <v>1</v>
      </c>
    </row>
    <row r="7" spans="1:4" ht="38.25" x14ac:dyDescent="0.25">
      <c r="A7" s="18" t="s">
        <v>89</v>
      </c>
      <c r="B7" s="11" t="s">
        <v>10</v>
      </c>
      <c r="C7" s="5" t="s">
        <v>9</v>
      </c>
      <c r="D7" s="4">
        <v>1</v>
      </c>
    </row>
    <row r="8" spans="1:4" ht="25.5" x14ac:dyDescent="0.25">
      <c r="A8" s="18" t="s">
        <v>90</v>
      </c>
      <c r="B8" s="11" t="s">
        <v>11</v>
      </c>
      <c r="C8" s="5" t="s">
        <v>7</v>
      </c>
      <c r="D8" s="4">
        <v>1</v>
      </c>
    </row>
    <row r="9" spans="1:4" x14ac:dyDescent="0.25">
      <c r="A9" s="18"/>
      <c r="B9" s="10" t="s">
        <v>12</v>
      </c>
      <c r="C9" s="3"/>
    </row>
    <row r="10" spans="1:4" x14ac:dyDescent="0.25">
      <c r="A10" s="18" t="s">
        <v>91</v>
      </c>
      <c r="B10" s="11" t="s">
        <v>13</v>
      </c>
      <c r="C10" s="2" t="s">
        <v>14</v>
      </c>
      <c r="D10" s="3">
        <v>2</v>
      </c>
    </row>
    <row r="11" spans="1:4" ht="25.5" x14ac:dyDescent="0.25">
      <c r="A11" s="18" t="s">
        <v>92</v>
      </c>
      <c r="B11" s="11" t="s">
        <v>15</v>
      </c>
      <c r="C11" s="2" t="s">
        <v>14</v>
      </c>
      <c r="D11" s="3">
        <v>29</v>
      </c>
    </row>
    <row r="12" spans="1:4" ht="38.25" x14ac:dyDescent="0.25">
      <c r="A12" s="18" t="s">
        <v>93</v>
      </c>
      <c r="B12" s="11" t="s">
        <v>16</v>
      </c>
      <c r="C12" s="2" t="s">
        <v>17</v>
      </c>
      <c r="D12" s="3">
        <v>390</v>
      </c>
    </row>
    <row r="13" spans="1:4" ht="38.25" x14ac:dyDescent="0.25">
      <c r="A13" s="18" t="s">
        <v>94</v>
      </c>
      <c r="B13" s="10" t="s">
        <v>71</v>
      </c>
      <c r="C13" s="2" t="s">
        <v>17</v>
      </c>
      <c r="D13" s="4">
        <v>52</v>
      </c>
    </row>
    <row r="14" spans="1:4" ht="38.25" x14ac:dyDescent="0.25">
      <c r="A14" s="18" t="s">
        <v>95</v>
      </c>
      <c r="B14" s="11" t="s">
        <v>18</v>
      </c>
      <c r="C14" s="5" t="s">
        <v>17</v>
      </c>
      <c r="D14" s="4">
        <v>100</v>
      </c>
    </row>
    <row r="15" spans="1:4" ht="25.5" x14ac:dyDescent="0.25">
      <c r="A15" s="18" t="s">
        <v>145</v>
      </c>
      <c r="B15" s="11" t="s">
        <v>19</v>
      </c>
      <c r="C15" s="5" t="s">
        <v>14</v>
      </c>
      <c r="D15" s="4">
        <v>400</v>
      </c>
    </row>
    <row r="16" spans="1:4" x14ac:dyDescent="0.25">
      <c r="A16" s="18"/>
      <c r="B16" s="10" t="s">
        <v>20</v>
      </c>
      <c r="C16" s="5"/>
    </row>
    <row r="17" spans="1:4" ht="38.25" x14ac:dyDescent="0.25">
      <c r="A17" s="18" t="s">
        <v>96</v>
      </c>
      <c r="B17" s="12" t="s">
        <v>21</v>
      </c>
      <c r="C17" s="6" t="s">
        <v>22</v>
      </c>
      <c r="D17" s="3">
        <v>1590</v>
      </c>
    </row>
    <row r="18" spans="1:4" ht="76.5" x14ac:dyDescent="0.25">
      <c r="A18" s="18" t="s">
        <v>97</v>
      </c>
      <c r="B18" s="11" t="s">
        <v>23</v>
      </c>
      <c r="C18" s="5" t="s">
        <v>22</v>
      </c>
      <c r="D18" s="4">
        <v>1590</v>
      </c>
    </row>
    <row r="19" spans="1:4" ht="38.25" x14ac:dyDescent="0.25">
      <c r="A19" s="18" t="s">
        <v>98</v>
      </c>
      <c r="B19" s="21" t="s">
        <v>24</v>
      </c>
      <c r="C19" s="14" t="s">
        <v>25</v>
      </c>
      <c r="D19" s="4">
        <v>29.69</v>
      </c>
    </row>
    <row r="20" spans="1:4" ht="25.5" x14ac:dyDescent="0.25">
      <c r="A20" s="18" t="s">
        <v>99</v>
      </c>
      <c r="B20" s="21" t="s">
        <v>26</v>
      </c>
      <c r="C20" s="14" t="s">
        <v>22</v>
      </c>
      <c r="D20" s="4">
        <v>29.68</v>
      </c>
    </row>
    <row r="21" spans="1:4" x14ac:dyDescent="0.25">
      <c r="A21" s="18"/>
      <c r="B21" s="10" t="s">
        <v>27</v>
      </c>
      <c r="C21" s="5"/>
    </row>
    <row r="22" spans="1:4" ht="25.5" x14ac:dyDescent="0.25">
      <c r="A22" s="18" t="s">
        <v>100</v>
      </c>
      <c r="B22" s="11" t="s">
        <v>72</v>
      </c>
      <c r="C22" s="2" t="s">
        <v>22</v>
      </c>
      <c r="D22" s="3">
        <v>385.9</v>
      </c>
    </row>
    <row r="23" spans="1:4" ht="25.5" x14ac:dyDescent="0.25">
      <c r="A23" s="18" t="s">
        <v>101</v>
      </c>
      <c r="B23" s="11" t="s">
        <v>28</v>
      </c>
      <c r="C23" s="2" t="s">
        <v>22</v>
      </c>
      <c r="D23" s="3">
        <v>10.45</v>
      </c>
    </row>
    <row r="24" spans="1:4" ht="25.5" x14ac:dyDescent="0.25">
      <c r="A24" s="18" t="s">
        <v>102</v>
      </c>
      <c r="B24" s="11" t="s">
        <v>29</v>
      </c>
      <c r="C24" s="2" t="s">
        <v>22</v>
      </c>
      <c r="D24" s="3">
        <v>25.39</v>
      </c>
    </row>
    <row r="25" spans="1:4" ht="25.5" x14ac:dyDescent="0.25">
      <c r="A25" s="18" t="s">
        <v>103</v>
      </c>
      <c r="B25" s="11" t="s">
        <v>30</v>
      </c>
      <c r="C25" s="2" t="s">
        <v>22</v>
      </c>
      <c r="D25" s="3">
        <v>660</v>
      </c>
    </row>
    <row r="26" spans="1:4" ht="25.5" x14ac:dyDescent="0.25">
      <c r="A26" s="18" t="s">
        <v>104</v>
      </c>
      <c r="B26" s="11" t="s">
        <v>31</v>
      </c>
      <c r="C26" s="2" t="s">
        <v>22</v>
      </c>
      <c r="D26" s="3">
        <v>75</v>
      </c>
    </row>
    <row r="27" spans="1:4" ht="25.5" x14ac:dyDescent="0.25">
      <c r="A27" s="18" t="s">
        <v>105</v>
      </c>
      <c r="B27" s="11" t="s">
        <v>32</v>
      </c>
      <c r="C27" s="2" t="s">
        <v>22</v>
      </c>
      <c r="D27" s="3">
        <v>877</v>
      </c>
    </row>
    <row r="28" spans="1:4" ht="25.5" x14ac:dyDescent="0.25">
      <c r="A28" s="18" t="s">
        <v>106</v>
      </c>
      <c r="B28" s="11" t="s">
        <v>33</v>
      </c>
      <c r="C28" s="2" t="s">
        <v>22</v>
      </c>
      <c r="D28" s="3">
        <v>265</v>
      </c>
    </row>
    <row r="29" spans="1:4" x14ac:dyDescent="0.25">
      <c r="A29" s="18"/>
      <c r="B29" s="10" t="s">
        <v>34</v>
      </c>
      <c r="C29" s="5"/>
    </row>
    <row r="30" spans="1:4" ht="25.5" x14ac:dyDescent="0.25">
      <c r="A30" s="18" t="s">
        <v>107</v>
      </c>
      <c r="B30" s="11" t="s">
        <v>35</v>
      </c>
      <c r="C30" s="5" t="s">
        <v>14</v>
      </c>
      <c r="D30" s="4">
        <v>96</v>
      </c>
    </row>
    <row r="31" spans="1:4" ht="25.5" x14ac:dyDescent="0.25">
      <c r="A31" s="18" t="s">
        <v>108</v>
      </c>
      <c r="B31" s="11" t="s">
        <v>35</v>
      </c>
      <c r="C31" s="5" t="s">
        <v>14</v>
      </c>
      <c r="D31" s="4">
        <v>96</v>
      </c>
    </row>
    <row r="32" spans="1:4" ht="25.5" x14ac:dyDescent="0.25">
      <c r="A32" s="18" t="s">
        <v>109</v>
      </c>
      <c r="B32" s="11" t="s">
        <v>36</v>
      </c>
      <c r="C32" s="5" t="s">
        <v>14</v>
      </c>
      <c r="D32" s="4">
        <v>16</v>
      </c>
    </row>
    <row r="33" spans="1:4" ht="25.5" x14ac:dyDescent="0.25">
      <c r="A33" s="18" t="s">
        <v>110</v>
      </c>
      <c r="B33" s="11" t="s">
        <v>37</v>
      </c>
      <c r="C33" s="5" t="s">
        <v>14</v>
      </c>
      <c r="D33" s="4">
        <v>6</v>
      </c>
    </row>
    <row r="34" spans="1:4" ht="25.5" x14ac:dyDescent="0.25">
      <c r="A34" s="18" t="s">
        <v>111</v>
      </c>
      <c r="B34" s="11" t="s">
        <v>38</v>
      </c>
      <c r="C34" s="5" t="s">
        <v>14</v>
      </c>
      <c r="D34" s="4">
        <v>43</v>
      </c>
    </row>
    <row r="35" spans="1:4" ht="25.5" x14ac:dyDescent="0.25">
      <c r="A35" s="18" t="s">
        <v>112</v>
      </c>
      <c r="B35" s="11" t="s">
        <v>39</v>
      </c>
      <c r="C35" s="5" t="s">
        <v>14</v>
      </c>
      <c r="D35" s="4">
        <v>37</v>
      </c>
    </row>
    <row r="36" spans="1:4" ht="25.5" x14ac:dyDescent="0.25">
      <c r="A36" s="18" t="s">
        <v>113</v>
      </c>
      <c r="B36" s="11" t="s">
        <v>40</v>
      </c>
      <c r="C36" s="5" t="s">
        <v>14</v>
      </c>
      <c r="D36" s="4">
        <v>17</v>
      </c>
    </row>
    <row r="37" spans="1:4" ht="25.5" x14ac:dyDescent="0.25">
      <c r="A37" s="18" t="s">
        <v>114</v>
      </c>
      <c r="B37" s="11" t="s">
        <v>41</v>
      </c>
      <c r="C37" s="5" t="s">
        <v>14</v>
      </c>
      <c r="D37" s="4">
        <v>12</v>
      </c>
    </row>
    <row r="38" spans="1:4" ht="25.5" x14ac:dyDescent="0.25">
      <c r="A38" s="18" t="s">
        <v>115</v>
      </c>
      <c r="B38" s="11" t="s">
        <v>42</v>
      </c>
      <c r="C38" s="5" t="s">
        <v>14</v>
      </c>
      <c r="D38" s="4">
        <v>13</v>
      </c>
    </row>
    <row r="39" spans="1:4" ht="25.5" x14ac:dyDescent="0.25">
      <c r="A39" s="19" t="s">
        <v>146</v>
      </c>
      <c r="B39" s="11" t="s">
        <v>43</v>
      </c>
      <c r="C39" s="5" t="s">
        <v>14</v>
      </c>
      <c r="D39" s="4">
        <v>1</v>
      </c>
    </row>
    <row r="40" spans="1:4" ht="38.25" x14ac:dyDescent="0.25">
      <c r="A40" s="18" t="s">
        <v>116</v>
      </c>
      <c r="B40" s="11" t="s">
        <v>44</v>
      </c>
      <c r="C40" s="5" t="s">
        <v>22</v>
      </c>
      <c r="D40" s="4">
        <v>390</v>
      </c>
    </row>
    <row r="41" spans="1:4" x14ac:dyDescent="0.25">
      <c r="A41" s="18"/>
      <c r="B41" s="10" t="s">
        <v>128</v>
      </c>
      <c r="C41" s="5"/>
    </row>
    <row r="42" spans="1:4" ht="25.5" x14ac:dyDescent="0.25">
      <c r="A42" s="18" t="s">
        <v>117</v>
      </c>
      <c r="B42" s="11" t="s">
        <v>45</v>
      </c>
      <c r="C42" s="5" t="s">
        <v>14</v>
      </c>
      <c r="D42" s="4">
        <v>1</v>
      </c>
    </row>
    <row r="43" spans="1:4" ht="25.5" x14ac:dyDescent="0.25">
      <c r="A43" s="18" t="s">
        <v>118</v>
      </c>
      <c r="B43" s="11" t="s">
        <v>46</v>
      </c>
      <c r="C43" s="5" t="s">
        <v>14</v>
      </c>
      <c r="D43" s="4">
        <v>1</v>
      </c>
    </row>
    <row r="44" spans="1:4" ht="38.25" x14ac:dyDescent="0.25">
      <c r="A44" s="18" t="s">
        <v>119</v>
      </c>
      <c r="B44" s="11" t="s">
        <v>47</v>
      </c>
      <c r="C44" s="5" t="s">
        <v>14</v>
      </c>
      <c r="D44" s="4">
        <v>1</v>
      </c>
    </row>
    <row r="45" spans="1:4" ht="25.5" x14ac:dyDescent="0.25">
      <c r="A45" s="18" t="s">
        <v>120</v>
      </c>
      <c r="B45" s="11" t="s">
        <v>48</v>
      </c>
      <c r="C45" s="5" t="s">
        <v>14</v>
      </c>
      <c r="D45" s="4">
        <v>1</v>
      </c>
    </row>
    <row r="46" spans="1:4" ht="51" x14ac:dyDescent="0.25">
      <c r="A46" s="18" t="s">
        <v>121</v>
      </c>
      <c r="B46" s="11" t="s">
        <v>49</v>
      </c>
      <c r="C46" s="5" t="s">
        <v>14</v>
      </c>
      <c r="D46" s="4">
        <v>1</v>
      </c>
    </row>
    <row r="47" spans="1:4" x14ac:dyDescent="0.25">
      <c r="A47" s="18"/>
      <c r="B47" s="10" t="s">
        <v>129</v>
      </c>
      <c r="C47" s="5"/>
    </row>
    <row r="48" spans="1:4" ht="25.5" x14ac:dyDescent="0.25">
      <c r="A48" s="18" t="s">
        <v>122</v>
      </c>
      <c r="B48" s="11" t="s">
        <v>50</v>
      </c>
      <c r="C48" s="5" t="s">
        <v>14</v>
      </c>
      <c r="D48" s="4">
        <v>1</v>
      </c>
    </row>
    <row r="49" spans="1:5" ht="38.25" x14ac:dyDescent="0.25">
      <c r="A49" s="18" t="s">
        <v>123</v>
      </c>
      <c r="B49" s="11" t="s">
        <v>51</v>
      </c>
      <c r="C49" s="5" t="s">
        <v>14</v>
      </c>
      <c r="D49" s="4">
        <v>9</v>
      </c>
    </row>
    <row r="50" spans="1:5" ht="51" x14ac:dyDescent="0.25">
      <c r="A50" s="18" t="s">
        <v>124</v>
      </c>
      <c r="B50" s="11" t="s">
        <v>52</v>
      </c>
      <c r="C50" s="5" t="s">
        <v>14</v>
      </c>
      <c r="D50" s="4">
        <v>14</v>
      </c>
    </row>
    <row r="51" spans="1:5" x14ac:dyDescent="0.25">
      <c r="A51" s="18"/>
      <c r="B51" s="10" t="s">
        <v>130</v>
      </c>
      <c r="C51" s="5"/>
    </row>
    <row r="52" spans="1:5" ht="38.25" x14ac:dyDescent="0.25">
      <c r="A52" s="18" t="s">
        <v>73</v>
      </c>
      <c r="B52" s="13" t="s">
        <v>54</v>
      </c>
      <c r="C52" s="1" t="s">
        <v>14</v>
      </c>
      <c r="D52" s="17">
        <v>14</v>
      </c>
    </row>
    <row r="53" spans="1:5" ht="38.25" x14ac:dyDescent="0.25">
      <c r="A53" s="18" t="s">
        <v>74</v>
      </c>
      <c r="B53" s="10" t="s">
        <v>55</v>
      </c>
      <c r="C53" s="6" t="s">
        <v>14</v>
      </c>
      <c r="D53" s="3">
        <v>14</v>
      </c>
    </row>
    <row r="54" spans="1:5" ht="25.5" x14ac:dyDescent="0.25">
      <c r="A54" s="18" t="s">
        <v>75</v>
      </c>
      <c r="B54" s="10" t="s">
        <v>56</v>
      </c>
      <c r="C54" s="6" t="s">
        <v>57</v>
      </c>
      <c r="D54" s="3">
        <v>350</v>
      </c>
    </row>
    <row r="55" spans="1:5" ht="25.5" x14ac:dyDescent="0.25">
      <c r="A55" s="18" t="s">
        <v>76</v>
      </c>
      <c r="B55" s="10" t="s">
        <v>58</v>
      </c>
      <c r="C55" s="6" t="s">
        <v>57</v>
      </c>
      <c r="D55" s="3">
        <v>8</v>
      </c>
    </row>
    <row r="56" spans="1:5" ht="25.5" x14ac:dyDescent="0.25">
      <c r="A56" s="18" t="s">
        <v>77</v>
      </c>
      <c r="B56" s="10" t="s">
        <v>59</v>
      </c>
      <c r="C56" s="6" t="s">
        <v>14</v>
      </c>
      <c r="D56" s="3">
        <v>1</v>
      </c>
    </row>
    <row r="57" spans="1:5" ht="25.5" x14ac:dyDescent="0.25">
      <c r="A57" s="18" t="s">
        <v>78</v>
      </c>
      <c r="B57" s="10" t="s">
        <v>60</v>
      </c>
      <c r="C57" s="6" t="s">
        <v>14</v>
      </c>
      <c r="D57" s="3">
        <v>2</v>
      </c>
    </row>
    <row r="58" spans="1:5" ht="38.25" x14ac:dyDescent="0.25">
      <c r="A58" s="18" t="s">
        <v>79</v>
      </c>
      <c r="B58" s="10" t="s">
        <v>61</v>
      </c>
      <c r="C58" s="6" t="s">
        <v>7</v>
      </c>
      <c r="D58" s="3">
        <v>1</v>
      </c>
    </row>
    <row r="59" spans="1:5" ht="51" x14ac:dyDescent="0.25">
      <c r="A59" s="18" t="s">
        <v>80</v>
      </c>
      <c r="B59" s="10" t="s">
        <v>62</v>
      </c>
      <c r="C59" s="6" t="s">
        <v>57</v>
      </c>
      <c r="D59" s="3">
        <v>350</v>
      </c>
    </row>
    <row r="60" spans="1:5" x14ac:dyDescent="0.25">
      <c r="A60" s="18" t="s">
        <v>81</v>
      </c>
      <c r="B60" s="10" t="s">
        <v>63</v>
      </c>
      <c r="C60" s="6" t="s">
        <v>57</v>
      </c>
      <c r="D60" s="3">
        <v>350</v>
      </c>
    </row>
    <row r="61" spans="1:5" x14ac:dyDescent="0.25">
      <c r="A61" s="18"/>
      <c r="B61" s="10" t="s">
        <v>131</v>
      </c>
      <c r="C61" s="5"/>
    </row>
    <row r="62" spans="1:5" ht="76.5" x14ac:dyDescent="0.25">
      <c r="A62" s="18" t="s">
        <v>125</v>
      </c>
      <c r="B62" s="11" t="s">
        <v>64</v>
      </c>
      <c r="C62" s="2" t="s">
        <v>22</v>
      </c>
      <c r="D62" s="3">
        <v>476</v>
      </c>
      <c r="E62" s="15"/>
    </row>
    <row r="63" spans="1:5" x14ac:dyDescent="0.25">
      <c r="A63" s="18"/>
      <c r="B63" s="10" t="s">
        <v>132</v>
      </c>
      <c r="C63" s="3"/>
    </row>
    <row r="64" spans="1:5" ht="25.5" x14ac:dyDescent="0.25">
      <c r="A64" s="18" t="s">
        <v>126</v>
      </c>
      <c r="B64" s="11" t="s">
        <v>65</v>
      </c>
      <c r="C64" s="2" t="s">
        <v>22</v>
      </c>
      <c r="D64" s="3">
        <v>210</v>
      </c>
    </row>
    <row r="65" spans="1:4" ht="15" x14ac:dyDescent="0.25">
      <c r="A65" s="26"/>
      <c r="B65" s="10" t="s">
        <v>136</v>
      </c>
      <c r="C65" s="3"/>
    </row>
    <row r="66" spans="1:4" ht="51" x14ac:dyDescent="0.25">
      <c r="A66" s="18" t="s">
        <v>127</v>
      </c>
      <c r="B66" s="11" t="s">
        <v>66</v>
      </c>
      <c r="C66" s="2" t="s">
        <v>22</v>
      </c>
      <c r="D66" s="3">
        <v>50</v>
      </c>
    </row>
  </sheetData>
  <mergeCells count="3">
    <mergeCell ref="A1:A2"/>
    <mergeCell ref="C1:C2"/>
    <mergeCell ref="D1:D2"/>
  </mergeCells>
  <conditionalFormatting sqref="A5:A66">
    <cfRule type="cellIs" dxfId="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opLeftCell="A31" workbookViewId="0">
      <selection activeCell="O43" sqref="O43"/>
    </sheetView>
  </sheetViews>
  <sheetFormatPr defaultColWidth="8.85546875" defaultRowHeight="12.75" x14ac:dyDescent="0.2"/>
  <cols>
    <col min="1" max="1" width="4.28515625" style="36" bestFit="1" customWidth="1"/>
    <col min="2" max="2" width="93.7109375" style="36" customWidth="1"/>
    <col min="3" max="3" width="8.85546875" style="36"/>
    <col min="4" max="4" width="11.28515625" style="44" bestFit="1" customWidth="1"/>
    <col min="5" max="6" width="9.28515625" style="44" bestFit="1" customWidth="1"/>
    <col min="7" max="7" width="11.28515625" style="44" bestFit="1" customWidth="1"/>
    <col min="8" max="8" width="8.85546875" style="44"/>
    <col min="9" max="9" width="11.28515625" style="44" bestFit="1" customWidth="1"/>
    <col min="10" max="16384" width="8.85546875" style="36"/>
  </cols>
  <sheetData>
    <row r="1" spans="1:9" x14ac:dyDescent="0.2">
      <c r="A1" s="58" t="s">
        <v>0</v>
      </c>
      <c r="B1" s="35" t="s">
        <v>144</v>
      </c>
      <c r="C1" s="59" t="s">
        <v>139</v>
      </c>
      <c r="D1" s="59"/>
      <c r="E1" s="59"/>
      <c r="F1" s="59"/>
      <c r="G1" s="59"/>
      <c r="H1" s="59"/>
      <c r="I1" s="59"/>
    </row>
    <row r="2" spans="1:9" x14ac:dyDescent="0.2">
      <c r="A2" s="58"/>
      <c r="B2" s="37" t="s">
        <v>1</v>
      </c>
      <c r="C2" s="38" t="s">
        <v>2</v>
      </c>
      <c r="D2" s="39" t="s">
        <v>3</v>
      </c>
      <c r="E2" s="40" t="s">
        <v>140</v>
      </c>
      <c r="F2" s="41" t="s">
        <v>141</v>
      </c>
      <c r="G2" s="40" t="s">
        <v>142</v>
      </c>
      <c r="H2" s="40" t="s">
        <v>143</v>
      </c>
      <c r="I2" s="40" t="s">
        <v>4</v>
      </c>
    </row>
    <row r="3" spans="1:9" x14ac:dyDescent="0.2">
      <c r="A3" s="42"/>
      <c r="B3" s="37"/>
      <c r="C3" s="38"/>
      <c r="D3" s="39"/>
      <c r="E3" s="40"/>
      <c r="F3" s="41"/>
      <c r="G3" s="40"/>
      <c r="H3" s="40"/>
      <c r="I3" s="40"/>
    </row>
    <row r="4" spans="1:9" x14ac:dyDescent="0.2">
      <c r="A4" s="18"/>
      <c r="B4" s="10" t="s">
        <v>5</v>
      </c>
      <c r="C4" s="38"/>
      <c r="D4" s="43"/>
    </row>
    <row r="5" spans="1:9" x14ac:dyDescent="0.2">
      <c r="A5" s="18" t="s">
        <v>87</v>
      </c>
      <c r="B5" s="11" t="s">
        <v>6</v>
      </c>
      <c r="C5" s="45" t="s">
        <v>7</v>
      </c>
      <c r="D5" s="43">
        <v>1</v>
      </c>
      <c r="I5" s="32">
        <v>1</v>
      </c>
    </row>
    <row r="6" spans="1:9" x14ac:dyDescent="0.2">
      <c r="A6" s="18" t="s">
        <v>88</v>
      </c>
      <c r="B6" s="11" t="s">
        <v>8</v>
      </c>
      <c r="C6" s="45" t="s">
        <v>9</v>
      </c>
      <c r="D6" s="43">
        <v>1</v>
      </c>
      <c r="I6" s="32">
        <v>1</v>
      </c>
    </row>
    <row r="7" spans="1:9" ht="25.5" x14ac:dyDescent="0.2">
      <c r="A7" s="18" t="s">
        <v>89</v>
      </c>
      <c r="B7" s="11" t="s">
        <v>10</v>
      </c>
      <c r="C7" s="45" t="s">
        <v>9</v>
      </c>
      <c r="D7" s="43">
        <v>1</v>
      </c>
      <c r="I7" s="32">
        <v>1</v>
      </c>
    </row>
    <row r="8" spans="1:9" x14ac:dyDescent="0.2">
      <c r="A8" s="18" t="s">
        <v>90</v>
      </c>
      <c r="B8" s="11" t="s">
        <v>11</v>
      </c>
      <c r="C8" s="45" t="s">
        <v>7</v>
      </c>
      <c r="D8" s="43">
        <v>1</v>
      </c>
      <c r="I8" s="32">
        <v>1</v>
      </c>
    </row>
    <row r="9" spans="1:9" x14ac:dyDescent="0.2">
      <c r="A9" s="18"/>
      <c r="B9" s="10" t="s">
        <v>12</v>
      </c>
      <c r="C9" s="38"/>
      <c r="D9" s="43"/>
    </row>
    <row r="10" spans="1:9" x14ac:dyDescent="0.2">
      <c r="A10" s="18" t="s">
        <v>91</v>
      </c>
      <c r="B10" s="11" t="s">
        <v>13</v>
      </c>
      <c r="C10" s="2" t="s">
        <v>14</v>
      </c>
      <c r="D10" s="30">
        <v>2</v>
      </c>
      <c r="I10" s="30">
        <v>2</v>
      </c>
    </row>
    <row r="11" spans="1:9" ht="25.5" x14ac:dyDescent="0.2">
      <c r="A11" s="18" t="s">
        <v>92</v>
      </c>
      <c r="B11" s="11" t="s">
        <v>15</v>
      </c>
      <c r="C11" s="2" t="s">
        <v>14</v>
      </c>
      <c r="D11" s="30">
        <v>29</v>
      </c>
      <c r="I11" s="30">
        <v>29</v>
      </c>
    </row>
    <row r="12" spans="1:9" ht="25.5" x14ac:dyDescent="0.2">
      <c r="A12" s="18" t="s">
        <v>93</v>
      </c>
      <c r="B12" s="11" t="s">
        <v>16</v>
      </c>
      <c r="C12" s="2" t="s">
        <v>17</v>
      </c>
      <c r="D12" s="30">
        <v>390</v>
      </c>
      <c r="I12" s="30">
        <v>390</v>
      </c>
    </row>
    <row r="13" spans="1:9" ht="25.5" x14ac:dyDescent="0.2">
      <c r="A13" s="18" t="s">
        <v>94</v>
      </c>
      <c r="B13" s="10" t="s">
        <v>71</v>
      </c>
      <c r="C13" s="2" t="s">
        <v>17</v>
      </c>
      <c r="D13" s="31">
        <v>52</v>
      </c>
      <c r="I13" s="31">
        <v>52</v>
      </c>
    </row>
    <row r="14" spans="1:9" ht="25.5" x14ac:dyDescent="0.2">
      <c r="A14" s="18" t="s">
        <v>95</v>
      </c>
      <c r="B14" s="11" t="s">
        <v>18</v>
      </c>
      <c r="C14" s="5" t="s">
        <v>17</v>
      </c>
      <c r="D14" s="31">
        <v>100</v>
      </c>
      <c r="I14" s="31">
        <v>100</v>
      </c>
    </row>
    <row r="15" spans="1:9" ht="25.5" x14ac:dyDescent="0.2">
      <c r="A15" s="18" t="s">
        <v>145</v>
      </c>
      <c r="B15" s="11" t="s">
        <v>19</v>
      </c>
      <c r="C15" s="5" t="s">
        <v>14</v>
      </c>
      <c r="D15" s="31">
        <v>400</v>
      </c>
      <c r="E15" s="32"/>
      <c r="I15" s="31">
        <v>400</v>
      </c>
    </row>
    <row r="16" spans="1:9" x14ac:dyDescent="0.2">
      <c r="A16" s="18"/>
      <c r="B16" s="10" t="s">
        <v>20</v>
      </c>
      <c r="C16" s="45"/>
      <c r="D16" s="43"/>
      <c r="E16" s="32"/>
      <c r="F16" s="32"/>
      <c r="G16" s="32"/>
      <c r="H16" s="32"/>
      <c r="I16" s="32"/>
    </row>
    <row r="17" spans="1:9" ht="25.5" x14ac:dyDescent="0.2">
      <c r="A17" s="18" t="s">
        <v>96</v>
      </c>
      <c r="B17" s="12" t="s">
        <v>21</v>
      </c>
      <c r="C17" s="42" t="s">
        <v>22</v>
      </c>
      <c r="D17" s="47">
        <v>1590</v>
      </c>
      <c r="E17" s="32"/>
      <c r="F17" s="32"/>
      <c r="G17" s="32">
        <v>1590</v>
      </c>
      <c r="H17" s="32"/>
      <c r="I17" s="32">
        <v>1590</v>
      </c>
    </row>
    <row r="18" spans="1:9" ht="63.75" x14ac:dyDescent="0.2">
      <c r="A18" s="18" t="s">
        <v>97</v>
      </c>
      <c r="B18" s="11" t="s">
        <v>23</v>
      </c>
      <c r="C18" s="45" t="s">
        <v>22</v>
      </c>
      <c r="D18" s="43">
        <v>1590</v>
      </c>
      <c r="E18" s="32"/>
      <c r="F18" s="32"/>
      <c r="G18" s="32">
        <v>1590</v>
      </c>
      <c r="H18" s="32"/>
      <c r="I18" s="32">
        <v>1590</v>
      </c>
    </row>
    <row r="19" spans="1:9" ht="25.5" x14ac:dyDescent="0.2">
      <c r="A19" s="18" t="s">
        <v>98</v>
      </c>
      <c r="B19" s="21" t="s">
        <v>24</v>
      </c>
      <c r="C19" s="48" t="s">
        <v>25</v>
      </c>
      <c r="D19" s="32">
        <v>29.69</v>
      </c>
      <c r="E19" s="32">
        <v>7.42</v>
      </c>
      <c r="F19" s="32">
        <v>4</v>
      </c>
      <c r="G19" s="32">
        <v>29.68</v>
      </c>
      <c r="H19" s="32"/>
      <c r="I19" s="32">
        <v>29.68</v>
      </c>
    </row>
    <row r="20" spans="1:9" ht="25.5" x14ac:dyDescent="0.2">
      <c r="A20" s="18" t="s">
        <v>99</v>
      </c>
      <c r="B20" s="21" t="s">
        <v>26</v>
      </c>
      <c r="C20" s="48" t="s">
        <v>22</v>
      </c>
      <c r="D20" s="32">
        <v>29.68</v>
      </c>
      <c r="E20" s="32">
        <v>7.42</v>
      </c>
      <c r="F20" s="32">
        <v>4</v>
      </c>
      <c r="G20" s="32">
        <v>29.68</v>
      </c>
      <c r="H20" s="32"/>
      <c r="I20" s="32">
        <v>29.68</v>
      </c>
    </row>
    <row r="21" spans="1:9" x14ac:dyDescent="0.2">
      <c r="A21" s="18"/>
      <c r="B21" s="10" t="s">
        <v>27</v>
      </c>
      <c r="C21" s="45"/>
      <c r="D21" s="43"/>
    </row>
    <row r="22" spans="1:9" ht="25.5" x14ac:dyDescent="0.2">
      <c r="A22" s="18" t="s">
        <v>100</v>
      </c>
      <c r="B22" s="11" t="s">
        <v>72</v>
      </c>
      <c r="C22" s="49" t="s">
        <v>22</v>
      </c>
      <c r="D22" s="47">
        <v>385.9</v>
      </c>
      <c r="E22" s="30"/>
      <c r="G22" s="32">
        <v>385.9</v>
      </c>
      <c r="I22" s="32">
        <v>385.9</v>
      </c>
    </row>
    <row r="23" spans="1:9" ht="25.5" x14ac:dyDescent="0.2">
      <c r="A23" s="18" t="s">
        <v>101</v>
      </c>
      <c r="B23" s="11" t="s">
        <v>28</v>
      </c>
      <c r="C23" s="49" t="s">
        <v>22</v>
      </c>
      <c r="D23" s="47">
        <v>10.45</v>
      </c>
      <c r="E23" s="30"/>
      <c r="G23" s="32">
        <v>10.45</v>
      </c>
      <c r="I23" s="32">
        <v>10.45</v>
      </c>
    </row>
    <row r="24" spans="1:9" ht="25.5" x14ac:dyDescent="0.2">
      <c r="A24" s="18" t="s">
        <v>102</v>
      </c>
      <c r="B24" s="11" t="s">
        <v>29</v>
      </c>
      <c r="C24" s="49" t="s">
        <v>22</v>
      </c>
      <c r="D24" s="47">
        <v>25.39</v>
      </c>
      <c r="E24" s="30"/>
      <c r="G24" s="32">
        <v>25.39</v>
      </c>
      <c r="I24" s="32">
        <v>25.39</v>
      </c>
    </row>
    <row r="25" spans="1:9" ht="25.5" x14ac:dyDescent="0.2">
      <c r="A25" s="18" t="s">
        <v>103</v>
      </c>
      <c r="B25" s="11" t="s">
        <v>30</v>
      </c>
      <c r="C25" s="49" t="s">
        <v>22</v>
      </c>
      <c r="D25" s="47">
        <v>660</v>
      </c>
      <c r="E25" s="30"/>
      <c r="G25" s="32">
        <v>660</v>
      </c>
      <c r="H25" s="32"/>
      <c r="I25" s="32">
        <v>660</v>
      </c>
    </row>
    <row r="26" spans="1:9" ht="25.5" x14ac:dyDescent="0.2">
      <c r="A26" s="18" t="s">
        <v>104</v>
      </c>
      <c r="B26" s="11" t="s">
        <v>31</v>
      </c>
      <c r="C26" s="49" t="s">
        <v>22</v>
      </c>
      <c r="D26" s="47">
        <v>75</v>
      </c>
      <c r="E26" s="30"/>
      <c r="G26" s="32">
        <v>75</v>
      </c>
      <c r="I26" s="32">
        <v>75</v>
      </c>
    </row>
    <row r="27" spans="1:9" ht="25.5" x14ac:dyDescent="0.2">
      <c r="A27" s="18" t="s">
        <v>105</v>
      </c>
      <c r="B27" s="11" t="s">
        <v>32</v>
      </c>
      <c r="C27" s="49" t="s">
        <v>22</v>
      </c>
      <c r="D27" s="47">
        <v>877</v>
      </c>
      <c r="E27" s="30"/>
      <c r="G27" s="32">
        <v>877</v>
      </c>
      <c r="I27" s="32">
        <v>877</v>
      </c>
    </row>
    <row r="28" spans="1:9" ht="25.5" x14ac:dyDescent="0.2">
      <c r="A28" s="18" t="s">
        <v>106</v>
      </c>
      <c r="B28" s="11" t="s">
        <v>33</v>
      </c>
      <c r="C28" s="49" t="s">
        <v>22</v>
      </c>
      <c r="D28" s="47">
        <v>265</v>
      </c>
      <c r="E28" s="30"/>
      <c r="G28" s="32">
        <v>265</v>
      </c>
      <c r="I28" s="32">
        <v>265</v>
      </c>
    </row>
    <row r="29" spans="1:9" x14ac:dyDescent="0.2">
      <c r="A29" s="18"/>
      <c r="B29" s="10" t="s">
        <v>34</v>
      </c>
      <c r="C29" s="45"/>
      <c r="D29" s="43"/>
      <c r="I29" s="32"/>
    </row>
    <row r="30" spans="1:9" ht="25.5" x14ac:dyDescent="0.2">
      <c r="A30" s="18" t="s">
        <v>107</v>
      </c>
      <c r="B30" s="11" t="s">
        <v>35</v>
      </c>
      <c r="C30" s="45" t="s">
        <v>14</v>
      </c>
      <c r="D30" s="43">
        <v>96</v>
      </c>
      <c r="I30" s="32">
        <v>96</v>
      </c>
    </row>
    <row r="31" spans="1:9" ht="25.5" x14ac:dyDescent="0.2">
      <c r="A31" s="18" t="s">
        <v>108</v>
      </c>
      <c r="B31" s="11" t="s">
        <v>35</v>
      </c>
      <c r="C31" s="45" t="s">
        <v>14</v>
      </c>
      <c r="D31" s="43">
        <v>96</v>
      </c>
      <c r="I31" s="32">
        <v>96</v>
      </c>
    </row>
    <row r="32" spans="1:9" ht="25.5" x14ac:dyDescent="0.2">
      <c r="A32" s="18" t="s">
        <v>109</v>
      </c>
      <c r="B32" s="11" t="s">
        <v>36</v>
      </c>
      <c r="C32" s="45" t="s">
        <v>14</v>
      </c>
      <c r="D32" s="43">
        <v>16</v>
      </c>
      <c r="I32" s="32">
        <v>16</v>
      </c>
    </row>
    <row r="33" spans="1:9" x14ac:dyDescent="0.2">
      <c r="A33" s="18" t="s">
        <v>110</v>
      </c>
      <c r="B33" s="11" t="s">
        <v>37</v>
      </c>
      <c r="C33" s="45" t="s">
        <v>14</v>
      </c>
      <c r="D33" s="43">
        <v>6</v>
      </c>
      <c r="I33" s="32">
        <v>6</v>
      </c>
    </row>
    <row r="34" spans="1:9" x14ac:dyDescent="0.2">
      <c r="A34" s="18" t="s">
        <v>111</v>
      </c>
      <c r="B34" s="11" t="s">
        <v>38</v>
      </c>
      <c r="C34" s="45" t="s">
        <v>14</v>
      </c>
      <c r="D34" s="43">
        <v>43</v>
      </c>
      <c r="I34" s="32">
        <v>43</v>
      </c>
    </row>
    <row r="35" spans="1:9" ht="25.5" x14ac:dyDescent="0.2">
      <c r="A35" s="18" t="s">
        <v>112</v>
      </c>
      <c r="B35" s="11" t="s">
        <v>39</v>
      </c>
      <c r="C35" s="45" t="s">
        <v>14</v>
      </c>
      <c r="D35" s="43">
        <v>37</v>
      </c>
      <c r="I35" s="32">
        <v>37</v>
      </c>
    </row>
    <row r="36" spans="1:9" ht="25.5" x14ac:dyDescent="0.2">
      <c r="A36" s="18" t="s">
        <v>113</v>
      </c>
      <c r="B36" s="11" t="s">
        <v>40</v>
      </c>
      <c r="C36" s="45" t="s">
        <v>14</v>
      </c>
      <c r="D36" s="43">
        <v>17</v>
      </c>
      <c r="I36" s="32">
        <v>17</v>
      </c>
    </row>
    <row r="37" spans="1:9" x14ac:dyDescent="0.2">
      <c r="A37" s="18" t="s">
        <v>114</v>
      </c>
      <c r="B37" s="11" t="s">
        <v>41</v>
      </c>
      <c r="C37" s="45" t="s">
        <v>14</v>
      </c>
      <c r="D37" s="43">
        <v>12</v>
      </c>
      <c r="I37" s="32">
        <v>12</v>
      </c>
    </row>
    <row r="38" spans="1:9" x14ac:dyDescent="0.2">
      <c r="A38" s="18" t="s">
        <v>115</v>
      </c>
      <c r="B38" s="11" t="s">
        <v>42</v>
      </c>
      <c r="C38" s="45" t="s">
        <v>14</v>
      </c>
      <c r="D38" s="43">
        <v>13</v>
      </c>
      <c r="I38" s="32">
        <v>13</v>
      </c>
    </row>
    <row r="39" spans="1:9" x14ac:dyDescent="0.2">
      <c r="A39" s="19" t="s">
        <v>146</v>
      </c>
      <c r="B39" s="11" t="s">
        <v>43</v>
      </c>
      <c r="C39" s="45" t="s">
        <v>14</v>
      </c>
      <c r="D39" s="43">
        <v>1</v>
      </c>
      <c r="I39" s="32">
        <v>1</v>
      </c>
    </row>
    <row r="40" spans="1:9" ht="25.5" x14ac:dyDescent="0.2">
      <c r="A40" s="18" t="s">
        <v>116</v>
      </c>
      <c r="B40" s="11" t="s">
        <v>44</v>
      </c>
      <c r="C40" s="45" t="s">
        <v>22</v>
      </c>
      <c r="D40" s="43">
        <v>390</v>
      </c>
      <c r="G40" s="32">
        <v>390</v>
      </c>
      <c r="I40" s="32">
        <v>390</v>
      </c>
    </row>
    <row r="41" spans="1:9" x14ac:dyDescent="0.2">
      <c r="A41" s="18"/>
      <c r="B41" s="10" t="s">
        <v>128</v>
      </c>
      <c r="C41" s="45"/>
      <c r="D41" s="43"/>
      <c r="I41" s="32"/>
    </row>
    <row r="42" spans="1:9" ht="25.5" x14ac:dyDescent="0.2">
      <c r="A42" s="18" t="s">
        <v>117</v>
      </c>
      <c r="B42" s="11" t="s">
        <v>45</v>
      </c>
      <c r="C42" s="45" t="s">
        <v>14</v>
      </c>
      <c r="D42" s="43">
        <v>1</v>
      </c>
      <c r="I42" s="32">
        <v>1</v>
      </c>
    </row>
    <row r="43" spans="1:9" ht="25.5" x14ac:dyDescent="0.2">
      <c r="A43" s="18" t="s">
        <v>118</v>
      </c>
      <c r="B43" s="11" t="s">
        <v>46</v>
      </c>
      <c r="C43" s="45" t="s">
        <v>14</v>
      </c>
      <c r="D43" s="43">
        <v>1</v>
      </c>
      <c r="I43" s="32">
        <v>1</v>
      </c>
    </row>
    <row r="44" spans="1:9" ht="25.5" x14ac:dyDescent="0.2">
      <c r="A44" s="18" t="s">
        <v>119</v>
      </c>
      <c r="B44" s="11" t="s">
        <v>47</v>
      </c>
      <c r="C44" s="45" t="s">
        <v>14</v>
      </c>
      <c r="D44" s="43">
        <v>1</v>
      </c>
      <c r="E44" s="32"/>
      <c r="G44" s="32"/>
      <c r="I44" s="32">
        <v>1</v>
      </c>
    </row>
    <row r="45" spans="1:9" ht="25.5" x14ac:dyDescent="0.2">
      <c r="A45" s="18" t="s">
        <v>120</v>
      </c>
      <c r="B45" s="11" t="s">
        <v>48</v>
      </c>
      <c r="C45" s="45" t="s">
        <v>14</v>
      </c>
      <c r="D45" s="43">
        <v>1</v>
      </c>
      <c r="E45" s="32"/>
      <c r="G45" s="32"/>
      <c r="I45" s="32">
        <v>1</v>
      </c>
    </row>
    <row r="46" spans="1:9" ht="38.25" x14ac:dyDescent="0.2">
      <c r="A46" s="18" t="s">
        <v>121</v>
      </c>
      <c r="B46" s="11" t="s">
        <v>49</v>
      </c>
      <c r="C46" s="45" t="s">
        <v>14</v>
      </c>
      <c r="D46" s="43">
        <v>1</v>
      </c>
      <c r="I46" s="32">
        <v>1</v>
      </c>
    </row>
    <row r="47" spans="1:9" x14ac:dyDescent="0.2">
      <c r="A47" s="18"/>
      <c r="B47" s="10" t="s">
        <v>129</v>
      </c>
      <c r="C47" s="5"/>
      <c r="D47" s="31"/>
      <c r="I47" s="32"/>
    </row>
    <row r="48" spans="1:9" ht="25.5" x14ac:dyDescent="0.2">
      <c r="A48" s="18" t="s">
        <v>122</v>
      </c>
      <c r="B48" s="11" t="s">
        <v>50</v>
      </c>
      <c r="C48" s="5" t="s">
        <v>14</v>
      </c>
      <c r="D48" s="31">
        <v>1</v>
      </c>
      <c r="E48" s="32"/>
      <c r="G48" s="32"/>
      <c r="I48" s="32">
        <v>1</v>
      </c>
    </row>
    <row r="49" spans="1:9" ht="25.5" x14ac:dyDescent="0.2">
      <c r="A49" s="18" t="s">
        <v>123</v>
      </c>
      <c r="B49" s="11" t="s">
        <v>51</v>
      </c>
      <c r="C49" s="5" t="s">
        <v>14</v>
      </c>
      <c r="D49" s="31">
        <v>9</v>
      </c>
      <c r="E49" s="32"/>
      <c r="I49" s="32">
        <v>9</v>
      </c>
    </row>
    <row r="50" spans="1:9" ht="25.5" x14ac:dyDescent="0.2">
      <c r="A50" s="18" t="s">
        <v>124</v>
      </c>
      <c r="B50" s="11" t="s">
        <v>52</v>
      </c>
      <c r="C50" s="5" t="s">
        <v>14</v>
      </c>
      <c r="D50" s="31">
        <v>14</v>
      </c>
      <c r="I50" s="32">
        <v>14</v>
      </c>
    </row>
    <row r="51" spans="1:9" x14ac:dyDescent="0.2">
      <c r="A51" s="42"/>
      <c r="B51" s="50" t="s">
        <v>53</v>
      </c>
      <c r="C51" s="45"/>
      <c r="D51" s="43"/>
    </row>
    <row r="52" spans="1:9" x14ac:dyDescent="0.2">
      <c r="A52" s="18"/>
      <c r="B52" s="10" t="s">
        <v>130</v>
      </c>
      <c r="C52" s="45"/>
      <c r="D52" s="43"/>
      <c r="E52" s="32"/>
      <c r="F52" s="32"/>
      <c r="G52" s="32"/>
      <c r="H52" s="32"/>
      <c r="I52" s="32"/>
    </row>
    <row r="53" spans="1:9" ht="25.5" x14ac:dyDescent="0.2">
      <c r="A53" s="18" t="s">
        <v>73</v>
      </c>
      <c r="B53" s="13" t="s">
        <v>54</v>
      </c>
      <c r="C53" s="1" t="s">
        <v>14</v>
      </c>
      <c r="D53" s="33">
        <v>14</v>
      </c>
      <c r="E53" s="34"/>
      <c r="F53" s="32"/>
      <c r="G53" s="32"/>
      <c r="H53" s="32"/>
      <c r="I53" s="32">
        <v>14</v>
      </c>
    </row>
    <row r="54" spans="1:9" ht="25.5" x14ac:dyDescent="0.2">
      <c r="A54" s="18" t="s">
        <v>74</v>
      </c>
      <c r="B54" s="10" t="s">
        <v>55</v>
      </c>
      <c r="C54" s="6" t="s">
        <v>14</v>
      </c>
      <c r="D54" s="39">
        <v>14</v>
      </c>
      <c r="E54" s="30"/>
      <c r="F54" s="32"/>
      <c r="G54" s="32"/>
      <c r="H54" s="32"/>
      <c r="I54" s="32">
        <v>14</v>
      </c>
    </row>
    <row r="55" spans="1:9" ht="25.5" x14ac:dyDescent="0.2">
      <c r="A55" s="18" t="s">
        <v>75</v>
      </c>
      <c r="B55" s="10" t="s">
        <v>56</v>
      </c>
      <c r="C55" s="6" t="s">
        <v>57</v>
      </c>
      <c r="D55" s="39">
        <v>350</v>
      </c>
      <c r="E55" s="30"/>
      <c r="F55" s="32"/>
      <c r="G55" s="32"/>
      <c r="H55" s="32"/>
      <c r="I55" s="32">
        <v>350</v>
      </c>
    </row>
    <row r="56" spans="1:9" ht="25.5" x14ac:dyDescent="0.2">
      <c r="A56" s="18" t="s">
        <v>76</v>
      </c>
      <c r="B56" s="10" t="s">
        <v>58</v>
      </c>
      <c r="C56" s="6" t="s">
        <v>57</v>
      </c>
      <c r="D56" s="39">
        <v>8</v>
      </c>
      <c r="E56" s="30"/>
      <c r="F56" s="32"/>
      <c r="G56" s="32"/>
      <c r="H56" s="32"/>
      <c r="I56" s="32">
        <v>8</v>
      </c>
    </row>
    <row r="57" spans="1:9" ht="25.5" x14ac:dyDescent="0.2">
      <c r="A57" s="18" t="s">
        <v>77</v>
      </c>
      <c r="B57" s="10" t="s">
        <v>59</v>
      </c>
      <c r="C57" s="6" t="s">
        <v>14</v>
      </c>
      <c r="D57" s="39">
        <v>1</v>
      </c>
      <c r="E57" s="30"/>
      <c r="F57" s="32"/>
      <c r="G57" s="32"/>
      <c r="H57" s="32"/>
      <c r="I57" s="32">
        <v>1</v>
      </c>
    </row>
    <row r="58" spans="1:9" ht="25.5" x14ac:dyDescent="0.2">
      <c r="A58" s="18" t="s">
        <v>78</v>
      </c>
      <c r="B58" s="10" t="s">
        <v>60</v>
      </c>
      <c r="C58" s="6" t="s">
        <v>14</v>
      </c>
      <c r="D58" s="39">
        <v>2</v>
      </c>
      <c r="E58" s="30"/>
      <c r="F58" s="32"/>
      <c r="G58" s="32"/>
      <c r="H58" s="32"/>
      <c r="I58" s="32">
        <v>2</v>
      </c>
    </row>
    <row r="59" spans="1:9" ht="25.5" x14ac:dyDescent="0.2">
      <c r="A59" s="18" t="s">
        <v>79</v>
      </c>
      <c r="B59" s="10" t="s">
        <v>61</v>
      </c>
      <c r="C59" s="51" t="s">
        <v>7</v>
      </c>
      <c r="D59" s="39">
        <v>1</v>
      </c>
      <c r="E59" s="30"/>
      <c r="F59" s="32"/>
      <c r="G59" s="32"/>
      <c r="H59" s="32"/>
      <c r="I59" s="32">
        <v>1</v>
      </c>
    </row>
    <row r="60" spans="1:9" ht="38.25" x14ac:dyDescent="0.2">
      <c r="A60" s="18" t="s">
        <v>80</v>
      </c>
      <c r="B60" s="10" t="s">
        <v>62</v>
      </c>
      <c r="C60" s="51" t="s">
        <v>57</v>
      </c>
      <c r="D60" s="39">
        <v>350</v>
      </c>
      <c r="E60" s="30"/>
      <c r="F60" s="32"/>
      <c r="G60" s="32"/>
      <c r="H60" s="32"/>
      <c r="I60" s="32">
        <v>350</v>
      </c>
    </row>
    <row r="61" spans="1:9" x14ac:dyDescent="0.2">
      <c r="A61" s="18" t="s">
        <v>81</v>
      </c>
      <c r="B61" s="10" t="s">
        <v>63</v>
      </c>
      <c r="C61" s="51" t="s">
        <v>57</v>
      </c>
      <c r="D61" s="39">
        <v>350</v>
      </c>
      <c r="E61" s="30"/>
      <c r="F61" s="32"/>
      <c r="G61" s="32"/>
      <c r="H61" s="32"/>
      <c r="I61" s="32">
        <v>350</v>
      </c>
    </row>
    <row r="62" spans="1:9" x14ac:dyDescent="0.2">
      <c r="A62" s="18"/>
      <c r="B62" s="10" t="s">
        <v>131</v>
      </c>
      <c r="C62" s="45"/>
      <c r="D62" s="43"/>
      <c r="E62" s="31"/>
    </row>
    <row r="63" spans="1:9" ht="51" x14ac:dyDescent="0.2">
      <c r="A63" s="18" t="s">
        <v>125</v>
      </c>
      <c r="B63" s="11" t="s">
        <v>64</v>
      </c>
      <c r="C63" s="49" t="s">
        <v>22</v>
      </c>
      <c r="D63" s="47">
        <v>476</v>
      </c>
      <c r="E63" s="30"/>
      <c r="I63" s="32">
        <v>476</v>
      </c>
    </row>
    <row r="64" spans="1:9" x14ac:dyDescent="0.2">
      <c r="A64" s="18"/>
      <c r="B64" s="10" t="s">
        <v>132</v>
      </c>
      <c r="C64" s="45"/>
      <c r="D64" s="43"/>
      <c r="I64" s="32"/>
    </row>
    <row r="65" spans="1:9" ht="25.5" x14ac:dyDescent="0.2">
      <c r="A65" s="18" t="s">
        <v>126</v>
      </c>
      <c r="B65" s="11" t="s">
        <v>65</v>
      </c>
      <c r="C65" s="49" t="s">
        <v>22</v>
      </c>
      <c r="D65" s="47">
        <v>210</v>
      </c>
      <c r="I65" s="32">
        <v>210</v>
      </c>
    </row>
    <row r="66" spans="1:9" x14ac:dyDescent="0.2">
      <c r="A66" s="46"/>
      <c r="B66" s="10" t="s">
        <v>136</v>
      </c>
      <c r="C66" s="45"/>
      <c r="D66" s="43"/>
      <c r="I66" s="32"/>
    </row>
    <row r="67" spans="1:9" ht="38.25" x14ac:dyDescent="0.2">
      <c r="A67" s="18" t="s">
        <v>127</v>
      </c>
      <c r="B67" s="11" t="s">
        <v>66</v>
      </c>
      <c r="C67" s="49" t="s">
        <v>22</v>
      </c>
      <c r="D67" s="47">
        <v>50</v>
      </c>
      <c r="I67" s="32">
        <v>50</v>
      </c>
    </row>
  </sheetData>
  <mergeCells count="2">
    <mergeCell ref="A1:A2"/>
    <mergeCell ref="C1:I1"/>
  </mergeCells>
  <conditionalFormatting sqref="A52:A67 A5:A50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8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6</vt:i4>
      </vt:variant>
    </vt:vector>
  </HeadingPairs>
  <TitlesOfParts>
    <vt:vector size="9" baseType="lpstr">
      <vt:lpstr>ORÇAMENTO </vt:lpstr>
      <vt:lpstr>MAPA DE TRABALHOS</vt:lpstr>
      <vt:lpstr>MEDIÇÃO DETALHADA</vt:lpstr>
      <vt:lpstr>'MAPA DE TRABALHOS'!Print_Area</vt:lpstr>
      <vt:lpstr>'MEDIÇÃO DETALHADA'!Print_Area</vt:lpstr>
      <vt:lpstr>'ORÇAMENTO '!Print_Area</vt:lpstr>
      <vt:lpstr>'MAPA DE TRABALHOS'!Print_Titles</vt:lpstr>
      <vt:lpstr>'MEDIÇÃO DETALHADA'!Print_Titles</vt:lpstr>
      <vt:lpstr>'ORÇAMENTO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Candeias</dc:creator>
  <cp:lastModifiedBy>Rosario Gonçalves</cp:lastModifiedBy>
  <cp:lastPrinted>2020-06-03T14:51:02Z</cp:lastPrinted>
  <dcterms:created xsi:type="dcterms:W3CDTF">2020-03-23T16:22:42Z</dcterms:created>
  <dcterms:modified xsi:type="dcterms:W3CDTF">2020-06-26T11:40:56Z</dcterms:modified>
</cp:coreProperties>
</file>